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9440" windowHeight="11160"/>
  </bookViews>
  <sheets>
    <sheet name="Budget Sugg 2023-24" sheetId="1" r:id="rId1"/>
    <sheet name=" " sheetId="2" r:id="rId2"/>
    <sheet name="Ant Reserves ye 2023" sheetId="3" r:id="rId3"/>
    <sheet name="ye 2023 rev handyman" sheetId="4" r:id="rId4"/>
    <sheet name="Sheet2" sheetId="5" r:id="rId5"/>
  </sheets>
  <externalReferences>
    <externalReference r:id="rId6"/>
  </externalReferences>
  <calcPr calcId="145621"/>
</workbook>
</file>

<file path=xl/calcChain.xml><?xml version="1.0" encoding="utf-8"?>
<calcChain xmlns="http://schemas.openxmlformats.org/spreadsheetml/2006/main">
  <c r="E28" i="4" l="1"/>
  <c r="C11" i="3" l="1"/>
  <c r="C15" i="3"/>
  <c r="E15" i="3"/>
  <c r="D16" i="3"/>
  <c r="E16" i="3"/>
  <c r="C17" i="3"/>
  <c r="D17" i="3"/>
  <c r="E17" i="3" s="1"/>
  <c r="E19" i="3"/>
  <c r="D20" i="3"/>
  <c r="E20" i="3" s="1"/>
  <c r="C22" i="3"/>
  <c r="D22" i="3"/>
  <c r="E22" i="3" s="1"/>
  <c r="A23" i="3"/>
  <c r="C23" i="3"/>
  <c r="A25" i="3"/>
  <c r="F54" i="1"/>
  <c r="D52" i="1"/>
  <c r="D50" i="1"/>
  <c r="D49" i="1"/>
  <c r="D48" i="1"/>
  <c r="D47" i="1"/>
  <c r="D46" i="1"/>
  <c r="D45" i="1"/>
  <c r="D44" i="1"/>
  <c r="D43" i="1"/>
  <c r="D42" i="1"/>
  <c r="D53" i="1" s="1"/>
  <c r="D38" i="1"/>
  <c r="D37" i="1"/>
  <c r="D40" i="1" s="1"/>
  <c r="D34" i="1"/>
  <c r="D33" i="1"/>
  <c r="D32" i="1"/>
  <c r="D31" i="1"/>
  <c r="D28" i="1"/>
  <c r="D27" i="1"/>
  <c r="D26" i="1"/>
  <c r="D25" i="1"/>
  <c r="D24" i="1"/>
  <c r="D23" i="1"/>
  <c r="D29" i="1" s="1"/>
  <c r="D20" i="1"/>
  <c r="D19" i="1"/>
  <c r="D21" i="1" s="1"/>
  <c r="D18" i="1"/>
  <c r="D13" i="1"/>
  <c r="D12" i="1"/>
  <c r="D11" i="1"/>
  <c r="D10" i="1"/>
  <c r="D9" i="1"/>
  <c r="D8" i="1"/>
  <c r="D7" i="1"/>
  <c r="D6" i="1"/>
  <c r="D35" i="1" l="1"/>
  <c r="D14" i="1"/>
  <c r="D54" i="1"/>
  <c r="N30" i="1"/>
  <c r="C53" i="1"/>
  <c r="I54" i="1"/>
  <c r="G54" i="1"/>
  <c r="E49" i="1"/>
  <c r="E45" i="1"/>
  <c r="E44" i="1"/>
  <c r="C40" i="1"/>
  <c r="C35" i="1"/>
  <c r="C29" i="1"/>
  <c r="E28" i="1"/>
  <c r="E24" i="1"/>
  <c r="C21" i="1"/>
  <c r="C14" i="1"/>
  <c r="G6" i="1"/>
  <c r="E18" i="1" l="1"/>
  <c r="E11" i="3"/>
  <c r="E18" i="3" l="1"/>
  <c r="E23" i="3" s="1"/>
  <c r="E25" i="3" s="1"/>
  <c r="E27" i="3" s="1"/>
  <c r="E29" i="3" s="1"/>
  <c r="D23" i="3"/>
</calcChain>
</file>

<file path=xl/sharedStrings.xml><?xml version="1.0" encoding="utf-8"?>
<sst xmlns="http://schemas.openxmlformats.org/spreadsheetml/2006/main" count="199" uniqueCount="112">
  <si>
    <t>Year</t>
  </si>
  <si>
    <t>2022/2023</t>
  </si>
  <si>
    <t xml:space="preserve">Powers for Payment </t>
  </si>
  <si>
    <t>Budget</t>
  </si>
  <si>
    <t>%</t>
  </si>
  <si>
    <t>still to pay</t>
  </si>
  <si>
    <t>Notes</t>
  </si>
  <si>
    <t>Income</t>
  </si>
  <si>
    <t xml:space="preserve">Precept </t>
  </si>
  <si>
    <t xml:space="preserve"> </t>
  </si>
  <si>
    <t>UDC grant/ECC Grant</t>
  </si>
  <si>
    <t>(Curr Arkesden Band D £54.78 Langley £86.01)</t>
  </si>
  <si>
    <t>Interest</t>
  </si>
  <si>
    <t>Green Waste</t>
  </si>
  <si>
    <t>Way leaves</t>
  </si>
  <si>
    <t>Transparancy</t>
  </si>
  <si>
    <t>Other income</t>
  </si>
  <si>
    <t>VAT</t>
  </si>
  <si>
    <t>Total</t>
  </si>
  <si>
    <t>FROM CASHBOOK</t>
  </si>
  <si>
    <t>Expenditure</t>
  </si>
  <si>
    <t>Staff Costs</t>
  </si>
  <si>
    <t>Salary</t>
  </si>
  <si>
    <t>LGA 1972 Section 112-119</t>
  </si>
  <si>
    <t>Overtime</t>
  </si>
  <si>
    <t>Office Allowance</t>
  </si>
  <si>
    <t xml:space="preserve">  </t>
  </si>
  <si>
    <t>Admin</t>
  </si>
  <si>
    <t>Payroll</t>
  </si>
  <si>
    <t>Expenses/admin</t>
  </si>
  <si>
    <t>Storage</t>
  </si>
  <si>
    <t>LGA 1972 Section 226</t>
  </si>
  <si>
    <t>Telephone/internet</t>
  </si>
  <si>
    <t>Telecom Act 1984</t>
  </si>
  <si>
    <t>Audit</t>
  </si>
  <si>
    <t>LGA 1972 s.111</t>
  </si>
  <si>
    <t>Meeting costs</t>
  </si>
  <si>
    <t>Council Services</t>
  </si>
  <si>
    <t>LGA 1972s.137</t>
  </si>
  <si>
    <t>Defib</t>
  </si>
  <si>
    <t>to reserves</t>
  </si>
  <si>
    <t>Public Health Act 1936 s234</t>
  </si>
  <si>
    <t>Website</t>
  </si>
  <si>
    <t>LGA 1972 s.142</t>
  </si>
  <si>
    <t>Newsletter</t>
  </si>
  <si>
    <t>LGA 1972 s.143</t>
  </si>
  <si>
    <t>Community Events</t>
  </si>
  <si>
    <t>Carols</t>
  </si>
  <si>
    <t>LGA 1972, s145</t>
  </si>
  <si>
    <t>Other</t>
  </si>
  <si>
    <t>Platinum Jubilee</t>
  </si>
  <si>
    <t xml:space="preserve">Legal &amp; Professional </t>
  </si>
  <si>
    <t>Power to prosecute or defend or appear if any legal proceedings. May institute civil proceedings in Parish Council Name. Local Government Act 1972 s 222</t>
  </si>
  <si>
    <t>LGA 1972 s. 222</t>
  </si>
  <si>
    <t>Travel</t>
  </si>
  <si>
    <t xml:space="preserve">The Locl Authorities Regulations 2003, </t>
  </si>
  <si>
    <t>Insurance</t>
  </si>
  <si>
    <t>LGA 1972 s. 112-119</t>
  </si>
  <si>
    <t>Subscriptions</t>
  </si>
  <si>
    <t>LCA 1972 s.143</t>
  </si>
  <si>
    <t>Training</t>
  </si>
  <si>
    <t>Donations</t>
  </si>
  <si>
    <t>Power to pay funds across to Jubilee Field in respect of grasscutting. Public Health Act 1875 s164</t>
  </si>
  <si>
    <t>Election Expenses</t>
  </si>
  <si>
    <t>Maintenance</t>
  </si>
  <si>
    <t>Grass Cutting</t>
  </si>
  <si>
    <t>Public Health Act  1987 s 164; Open Spaces Act 1906 ss 9,10</t>
  </si>
  <si>
    <t>Trees hedges</t>
  </si>
  <si>
    <t>Repairs and Seats</t>
  </si>
  <si>
    <t>Parish Councils Act 157, s.1</t>
  </si>
  <si>
    <t>RCCE (housing survey)</t>
  </si>
  <si>
    <t>LCA 1972 s. 141</t>
  </si>
  <si>
    <t xml:space="preserve">Actual to date </t>
  </si>
  <si>
    <t>2023/24</t>
  </si>
  <si>
    <t>2022/23</t>
  </si>
  <si>
    <t>Coronation</t>
  </si>
  <si>
    <t>Movement  in Reserves Year Ended 31st March 2023</t>
  </si>
  <si>
    <t>NOTES</t>
  </si>
  <si>
    <t>TO DATE</t>
  </si>
  <si>
    <t>Balance</t>
  </si>
  <si>
    <t>Movements</t>
  </si>
  <si>
    <t>Received</t>
  </si>
  <si>
    <t>Paid</t>
  </si>
  <si>
    <t>Year Ended</t>
  </si>
  <si>
    <t>To date</t>
  </si>
  <si>
    <t>£</t>
  </si>
  <si>
    <t>EARMARKED RESERVES</t>
  </si>
  <si>
    <t>Allotment deposits account</t>
  </si>
  <si>
    <t>Easement Monies including capital receipts</t>
  </si>
  <si>
    <t>Allotments</t>
  </si>
  <si>
    <t>Repairs &amp; Renewals Fund</t>
  </si>
  <si>
    <t>Election Fund</t>
  </si>
  <si>
    <t>Legal Fees</t>
  </si>
  <si>
    <t>Queen's Platinum Jubilee</t>
  </si>
  <si>
    <t>TOTAL EARMARKED RESERVES</t>
  </si>
  <si>
    <t>GENERAL RESERVE</t>
  </si>
  <si>
    <t>APPENDIX 5</t>
  </si>
  <si>
    <t>Audit Challenge</t>
  </si>
  <si>
    <t>£500 vired Gen reserves to here ex Budget £961 vired to Reps and renewals</t>
  </si>
  <si>
    <t>This assumes work to telephone box and village sign as quoted</t>
  </si>
  <si>
    <t>Earmarked cannot be a negative.</t>
  </si>
  <si>
    <t>£5k commited to JF</t>
  </si>
  <si>
    <t xml:space="preserve">still to move out </t>
  </si>
  <si>
    <t>Gen reserves</t>
  </si>
  <si>
    <t>Appendix 12</t>
  </si>
  <si>
    <t>for a Band D moves from £30.17 to £36.16 (19.9%)</t>
  </si>
  <si>
    <t>Take notice board from Easements?</t>
  </si>
  <si>
    <t>suggest part notice board extra taken from Gen reserves</t>
  </si>
  <si>
    <t>ie £1500</t>
  </si>
  <si>
    <t>Gen reserves therefore</t>
  </si>
  <si>
    <t>E</t>
  </si>
  <si>
    <t xml:space="preserve">reps &amp; renwewals go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</si>
</sst>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£&quot;#,##0;[Red]\-&quot;£&quot;#,##0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&quot;£&quot;#,##0.00"/>
    <numFmt numFmtId="168" formatCode="0.0%"/>
    <numFmt numFmtId="169" formatCode="#,##0.00;\(#,##0.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name val="Symbol"/>
      <family val="1"/>
      <charset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  <font>
      <sz val="10"/>
      <name val="Arial"/>
    </font>
    <font>
      <sz val="11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5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0" fontId="3" fillId="7" borderId="11" applyNumberFormat="0" applyFont="0" applyAlignment="0" applyProtection="0"/>
    <xf numFmtId="0" fontId="3" fillId="7" borderId="11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167" fontId="2" fillId="0" borderId="0" xfId="0" applyNumberFormat="1" applyFont="1"/>
    <xf numFmtId="166" fontId="2" fillId="0" borderId="0" xfId="1" applyFont="1"/>
    <xf numFmtId="168" fontId="2" fillId="0" borderId="0" xfId="0" applyNumberFormat="1" applyFont="1"/>
    <xf numFmtId="2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168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/>
    </xf>
    <xf numFmtId="167" fontId="4" fillId="2" borderId="1" xfId="1" applyNumberFormat="1" applyFont="1" applyFill="1" applyBorder="1" applyAlignment="1">
      <alignment horizontal="center"/>
    </xf>
    <xf numFmtId="166" fontId="4" fillId="0" borderId="1" xfId="1" applyFont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 wrapText="1"/>
    </xf>
    <xf numFmtId="167" fontId="2" fillId="2" borderId="0" xfId="0" applyNumberFormat="1" applyFont="1" applyFill="1"/>
    <xf numFmtId="0" fontId="4" fillId="0" borderId="0" xfId="0" applyFont="1" applyAlignment="1">
      <alignment horizontal="center"/>
    </xf>
    <xf numFmtId="165" fontId="2" fillId="0" borderId="0" xfId="1" applyNumberFormat="1" applyFont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167" fontId="2" fillId="0" borderId="1" xfId="0" applyNumberFormat="1" applyFont="1" applyBorder="1"/>
    <xf numFmtId="165" fontId="2" fillId="0" borderId="1" xfId="1" applyNumberFormat="1" applyFont="1" applyBorder="1"/>
    <xf numFmtId="168" fontId="2" fillId="0" borderId="1" xfId="0" applyNumberFormat="1" applyFont="1" applyBorder="1"/>
    <xf numFmtId="2" fontId="2" fillId="0" borderId="1" xfId="0" applyNumberFormat="1" applyFont="1" applyBorder="1"/>
    <xf numFmtId="0" fontId="4" fillId="3" borderId="0" xfId="0" applyFont="1" applyFill="1" applyAlignment="1">
      <alignment horizontal="center"/>
    </xf>
    <xf numFmtId="0" fontId="2" fillId="3" borderId="0" xfId="0" applyFont="1" applyFill="1"/>
    <xf numFmtId="167" fontId="2" fillId="3" borderId="0" xfId="0" applyNumberFormat="1" applyFont="1" applyFill="1"/>
    <xf numFmtId="166" fontId="2" fillId="3" borderId="0" xfId="1" applyFont="1" applyFill="1"/>
    <xf numFmtId="168" fontId="2" fillId="3" borderId="0" xfId="0" applyNumberFormat="1" applyFont="1" applyFill="1"/>
    <xf numFmtId="2" fontId="2" fillId="3" borderId="0" xfId="0" applyNumberFormat="1" applyFont="1" applyFill="1"/>
    <xf numFmtId="0" fontId="6" fillId="0" borderId="0" xfId="0" applyFont="1"/>
    <xf numFmtId="165" fontId="2" fillId="3" borderId="2" xfId="1" applyNumberFormat="1" applyFont="1" applyFill="1" applyBorder="1"/>
    <xf numFmtId="168" fontId="2" fillId="3" borderId="2" xfId="0" applyNumberFormat="1" applyFont="1" applyFill="1" applyBorder="1"/>
    <xf numFmtId="167" fontId="2" fillId="3" borderId="0" xfId="2" applyNumberFormat="1" applyFont="1" applyFill="1"/>
    <xf numFmtId="2" fontId="2" fillId="3" borderId="0" xfId="2" applyNumberFormat="1" applyFont="1" applyFill="1"/>
    <xf numFmtId="168" fontId="2" fillId="3" borderId="0" xfId="2" applyNumberFormat="1" applyFont="1" applyFill="1"/>
    <xf numFmtId="167" fontId="2" fillId="0" borderId="0" xfId="2" applyNumberFormat="1" applyFont="1"/>
    <xf numFmtId="168" fontId="2" fillId="0" borderId="0" xfId="2" applyNumberFormat="1" applyFont="1"/>
    <xf numFmtId="2" fontId="2" fillId="0" borderId="0" xfId="2" applyNumberFormat="1" applyFont="1"/>
    <xf numFmtId="167" fontId="2" fillId="0" borderId="0" xfId="1" applyNumberFormat="1" applyFont="1"/>
    <xf numFmtId="167" fontId="2" fillId="3" borderId="2" xfId="1" applyNumberFormat="1" applyFont="1" applyFill="1" applyBorder="1"/>
    <xf numFmtId="0" fontId="7" fillId="0" borderId="0" xfId="0" applyFont="1" applyAlignment="1">
      <alignment vertical="center"/>
    </xf>
    <xf numFmtId="167" fontId="2" fillId="0" borderId="0" xfId="1" applyNumberFormat="1" applyFont="1" applyFill="1"/>
    <xf numFmtId="0" fontId="4" fillId="0" borderId="0" xfId="0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14" fontId="9" fillId="5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center"/>
    </xf>
    <xf numFmtId="167" fontId="9" fillId="0" borderId="8" xfId="1" applyNumberFormat="1" applyFont="1" applyBorder="1" applyAlignment="1">
      <alignment horizontal="right"/>
    </xf>
    <xf numFmtId="169" fontId="8" fillId="0" borderId="0" xfId="1" applyNumberFormat="1" applyFont="1"/>
    <xf numFmtId="167" fontId="9" fillId="0" borderId="8" xfId="1" applyNumberFormat="1" applyFont="1" applyBorder="1" applyAlignment="1">
      <alignment horizontal="center"/>
    </xf>
    <xf numFmtId="167" fontId="9" fillId="0" borderId="8" xfId="1" applyNumberFormat="1" applyFont="1" applyBorder="1"/>
    <xf numFmtId="167" fontId="8" fillId="0" borderId="0" xfId="1" applyNumberFormat="1" applyFont="1" applyAlignment="1">
      <alignment horizontal="right"/>
    </xf>
    <xf numFmtId="167" fontId="8" fillId="0" borderId="0" xfId="1" applyNumberFormat="1" applyFont="1" applyAlignment="1">
      <alignment horizontal="center"/>
    </xf>
    <xf numFmtId="167" fontId="8" fillId="0" borderId="0" xfId="1" applyNumberFormat="1" applyFont="1"/>
    <xf numFmtId="169" fontId="9" fillId="0" borderId="0" xfId="1" applyNumberFormat="1" applyFont="1"/>
    <xf numFmtId="167" fontId="9" fillId="0" borderId="0" xfId="1" applyNumberFormat="1" applyFont="1" applyAlignment="1">
      <alignment horizontal="center"/>
    </xf>
    <xf numFmtId="167" fontId="8" fillId="3" borderId="0" xfId="1" applyNumberFormat="1" applyFont="1" applyFill="1"/>
    <xf numFmtId="167" fontId="8" fillId="4" borderId="0" xfId="1" applyNumberFormat="1" applyFont="1" applyFill="1"/>
    <xf numFmtId="167" fontId="8" fillId="0" borderId="0" xfId="1" applyNumberFormat="1" applyFont="1" applyFill="1"/>
    <xf numFmtId="167" fontId="8" fillId="3" borderId="0" xfId="1" applyNumberFormat="1" applyFont="1" applyFill="1" applyAlignment="1">
      <alignment horizontal="right"/>
    </xf>
    <xf numFmtId="167" fontId="8" fillId="0" borderId="9" xfId="1" applyNumberFormat="1" applyFont="1" applyFill="1" applyBorder="1" applyAlignment="1">
      <alignment horizontal="center"/>
    </xf>
    <xf numFmtId="167" fontId="8" fillId="0" borderId="3" xfId="1" applyNumberFormat="1" applyFont="1" applyFill="1" applyBorder="1" applyAlignment="1">
      <alignment horizontal="center"/>
    </xf>
    <xf numFmtId="167" fontId="8" fillId="2" borderId="0" xfId="1" applyNumberFormat="1" applyFont="1" applyFill="1" applyBorder="1" applyAlignment="1">
      <alignment horizontal="center"/>
    </xf>
    <xf numFmtId="167" fontId="9" fillId="0" borderId="8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9" fontId="9" fillId="0" borderId="0" xfId="1" applyNumberFormat="1" applyFont="1" applyAlignment="1">
      <alignment horizontal="right"/>
    </xf>
    <xf numFmtId="169" fontId="9" fillId="0" borderId="0" xfId="1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8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right"/>
    </xf>
    <xf numFmtId="2" fontId="0" fillId="0" borderId="0" xfId="0" applyNumberFormat="1"/>
    <xf numFmtId="167" fontId="0" fillId="0" borderId="0" xfId="0" applyNumberFormat="1"/>
    <xf numFmtId="167" fontId="5" fillId="0" borderId="0" xfId="0" applyNumberFormat="1" applyFont="1"/>
    <xf numFmtId="0" fontId="4" fillId="0" borderId="0" xfId="0" applyFont="1"/>
    <xf numFmtId="167" fontId="2" fillId="0" borderId="1" xfId="1" applyNumberFormat="1" applyFont="1" applyBorder="1"/>
    <xf numFmtId="167" fontId="4" fillId="3" borderId="10" xfId="1" applyNumberFormat="1" applyFont="1" applyFill="1" applyBorder="1"/>
    <xf numFmtId="2" fontId="14" fillId="6" borderId="0" xfId="0" applyNumberFormat="1" applyFont="1" applyFill="1"/>
    <xf numFmtId="167" fontId="9" fillId="0" borderId="8" xfId="0" applyNumberFormat="1" applyFont="1" applyFill="1" applyBorder="1"/>
    <xf numFmtId="0" fontId="14" fillId="0" borderId="0" xfId="0" applyFont="1"/>
    <xf numFmtId="167" fontId="14" fillId="0" borderId="0" xfId="0" applyNumberFormat="1" applyFont="1"/>
    <xf numFmtId="0" fontId="15" fillId="0" borderId="0" xfId="0" applyFont="1"/>
    <xf numFmtId="167" fontId="16" fillId="4" borderId="0" xfId="1" applyNumberFormat="1" applyFont="1" applyFill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17" fillId="0" borderId="0" xfId="3"/>
    <xf numFmtId="0" fontId="8" fillId="0" borderId="0" xfId="3" applyFont="1"/>
    <xf numFmtId="0" fontId="9" fillId="0" borderId="0" xfId="3" applyFont="1" applyAlignment="1">
      <alignment horizontal="center"/>
    </xf>
    <xf numFmtId="0" fontId="9" fillId="0" borderId="0" xfId="3" applyFont="1"/>
    <xf numFmtId="14" fontId="9" fillId="0" borderId="0" xfId="3" applyNumberFormat="1" applyFont="1" applyAlignment="1">
      <alignment horizontal="center"/>
    </xf>
    <xf numFmtId="166" fontId="9" fillId="0" borderId="0" xfId="3" applyNumberFormat="1" applyFont="1" applyAlignment="1">
      <alignment horizontal="center"/>
    </xf>
    <xf numFmtId="169" fontId="8" fillId="0" borderId="0" xfId="4" applyNumberFormat="1" applyFont="1"/>
    <xf numFmtId="169" fontId="9" fillId="0" borderId="0" xfId="4" applyNumberFormat="1" applyFont="1"/>
    <xf numFmtId="0" fontId="9" fillId="0" borderId="0" xfId="3" applyFont="1" applyAlignment="1">
      <alignment horizontal="right"/>
    </xf>
    <xf numFmtId="14" fontId="9" fillId="0" borderId="0" xfId="3" applyNumberFormat="1" applyFont="1" applyAlignment="1">
      <alignment horizontal="right"/>
    </xf>
    <xf numFmtId="166" fontId="9" fillId="0" borderId="0" xfId="3" applyNumberFormat="1" applyFont="1" applyAlignment="1">
      <alignment horizontal="right"/>
    </xf>
    <xf numFmtId="169" fontId="9" fillId="0" borderId="0" xfId="4" applyNumberFormat="1" applyFont="1" applyAlignment="1">
      <alignment horizontal="right"/>
    </xf>
    <xf numFmtId="167" fontId="9" fillId="0" borderId="8" xfId="4" applyNumberFormat="1" applyFont="1" applyBorder="1" applyAlignment="1">
      <alignment horizontal="right"/>
    </xf>
    <xf numFmtId="167" fontId="8" fillId="0" borderId="0" xfId="4" applyNumberFormat="1" applyFont="1" applyAlignment="1">
      <alignment horizontal="right"/>
    </xf>
    <xf numFmtId="167" fontId="8" fillId="0" borderId="0" xfId="4" applyNumberFormat="1" applyFont="1"/>
    <xf numFmtId="167" fontId="9" fillId="0" borderId="0" xfId="4" applyNumberFormat="1" applyFont="1" applyAlignment="1">
      <alignment horizontal="right"/>
    </xf>
    <xf numFmtId="167" fontId="9" fillId="0" borderId="8" xfId="4" applyNumberFormat="1" applyFont="1" applyBorder="1" applyAlignment="1">
      <alignment horizontal="center"/>
    </xf>
    <xf numFmtId="167" fontId="9" fillId="0" borderId="8" xfId="4" applyNumberFormat="1" applyFont="1" applyBorder="1"/>
    <xf numFmtId="167" fontId="8" fillId="0" borderId="0" xfId="4" applyNumberFormat="1" applyFont="1" applyAlignment="1">
      <alignment horizontal="center"/>
    </xf>
    <xf numFmtId="167" fontId="9" fillId="0" borderId="0" xfId="4" applyNumberFormat="1" applyFont="1" applyAlignment="1">
      <alignment horizontal="center"/>
    </xf>
    <xf numFmtId="167" fontId="8" fillId="4" borderId="0" xfId="4" applyNumberFormat="1" applyFont="1" applyFill="1"/>
    <xf numFmtId="167" fontId="9" fillId="0" borderId="0" xfId="4" applyNumberFormat="1" applyFont="1"/>
    <xf numFmtId="167" fontId="8" fillId="0" borderId="0" xfId="3" applyNumberFormat="1" applyFont="1" applyAlignment="1">
      <alignment horizontal="center"/>
    </xf>
    <xf numFmtId="167" fontId="9" fillId="0" borderId="0" xfId="3" applyNumberFormat="1" applyFont="1" applyAlignment="1">
      <alignment horizontal="center"/>
    </xf>
    <xf numFmtId="167" fontId="9" fillId="0" borderId="8" xfId="3" applyNumberFormat="1" applyFont="1" applyBorder="1" applyAlignment="1">
      <alignment horizontal="right"/>
    </xf>
    <xf numFmtId="14" fontId="10" fillId="0" borderId="0" xfId="3" applyNumberFormat="1" applyFont="1" applyAlignment="1">
      <alignment horizontal="center"/>
    </xf>
    <xf numFmtId="14" fontId="9" fillId="5" borderId="0" xfId="3" applyNumberFormat="1" applyFont="1" applyFill="1" applyAlignment="1">
      <alignment horizontal="right"/>
    </xf>
    <xf numFmtId="167" fontId="8" fillId="3" borderId="0" xfId="4" applyNumberFormat="1" applyFont="1" applyFill="1"/>
    <xf numFmtId="167" fontId="8" fillId="3" borderId="0" xfId="4" applyNumberFormat="1" applyFont="1" applyFill="1" applyAlignment="1">
      <alignment horizontal="right"/>
    </xf>
    <xf numFmtId="167" fontId="8" fillId="2" borderId="0" xfId="4" applyNumberFormat="1" applyFont="1" applyFill="1" applyBorder="1" applyAlignment="1">
      <alignment horizontal="center"/>
    </xf>
    <xf numFmtId="167" fontId="8" fillId="0" borderId="0" xfId="4" applyNumberFormat="1" applyFont="1" applyFill="1"/>
    <xf numFmtId="167" fontId="8" fillId="0" borderId="9" xfId="4" applyNumberFormat="1" applyFont="1" applyFill="1" applyBorder="1" applyAlignment="1">
      <alignment horizontal="center"/>
    </xf>
    <xf numFmtId="167" fontId="8" fillId="0" borderId="3" xfId="4" applyNumberFormat="1" applyFont="1" applyFill="1" applyBorder="1" applyAlignment="1">
      <alignment horizontal="center"/>
    </xf>
    <xf numFmtId="167" fontId="9" fillId="0" borderId="8" xfId="3" applyNumberFormat="1" applyFont="1" applyFill="1" applyBorder="1"/>
    <xf numFmtId="0" fontId="1" fillId="0" borderId="0" xfId="10"/>
    <xf numFmtId="0" fontId="9" fillId="0" borderId="5" xfId="3" applyFont="1" applyBorder="1" applyAlignment="1">
      <alignment horizontal="center"/>
    </xf>
    <xf numFmtId="0" fontId="9" fillId="0" borderId="6" xfId="3" applyFont="1" applyBorder="1" applyAlignment="1">
      <alignment horizontal="center"/>
    </xf>
    <xf numFmtId="0" fontId="9" fillId="4" borderId="7" xfId="3" applyFont="1" applyFill="1" applyBorder="1" applyAlignment="1">
      <alignment horizontal="center"/>
    </xf>
    <xf numFmtId="167" fontId="18" fillId="0" borderId="0" xfId="0" applyNumberFormat="1" applyFont="1"/>
  </cellXfs>
  <cellStyles count="15">
    <cellStyle name="Comma" xfId="1" builtinId="3"/>
    <cellStyle name="Comma 2" xfId="5"/>
    <cellStyle name="Comma 3" xfId="6"/>
    <cellStyle name="Comma 4" xfId="4"/>
    <cellStyle name="Currency 2" xfId="8"/>
    <cellStyle name="Currency 3" xfId="7"/>
    <cellStyle name="Normal" xfId="0" builtinId="0"/>
    <cellStyle name="Normal 2" xfId="9"/>
    <cellStyle name="Normal 3" xfId="10"/>
    <cellStyle name="Normal 4" xfId="3"/>
    <cellStyle name="Note 2" xfId="12"/>
    <cellStyle name="Note 3" xfId="11"/>
    <cellStyle name="Percent" xfId="2" builtinId="5"/>
    <cellStyle name="Percent 2" xfId="14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phanie/Documents/Copy%20of%20y-e%20march-31-2023-accounts%20end%20Oct%202022%20incl%2014th%20Nov%20payts%20for%20budg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 rec"/>
      <sheetName val="Payments over £100"/>
      <sheetName val="Income"/>
      <sheetName val="Expenditure"/>
      <sheetName val="Clerk's Expenses Account"/>
      <sheetName val="Budget"/>
      <sheetName val="Budget YTD"/>
      <sheetName val="Difference"/>
      <sheetName val="Reserves"/>
    </sheetNames>
    <sheetDataSet>
      <sheetData sheetId="0"/>
      <sheetData sheetId="1"/>
      <sheetData sheetId="2">
        <row r="61">
          <cell r="F61">
            <v>19910</v>
          </cell>
          <cell r="G61">
            <v>0</v>
          </cell>
          <cell r="H61">
            <v>1567.5</v>
          </cell>
          <cell r="I61">
            <v>0.11000000000000001</v>
          </cell>
          <cell r="J61">
            <v>130.07</v>
          </cell>
          <cell r="K61">
            <v>304.74</v>
          </cell>
          <cell r="L61">
            <v>147</v>
          </cell>
          <cell r="M61">
            <v>4.45</v>
          </cell>
          <cell r="N61">
            <v>1624.23</v>
          </cell>
          <cell r="P61">
            <v>105</v>
          </cell>
          <cell r="Q61">
            <v>1665.41</v>
          </cell>
        </row>
        <row r="63">
          <cell r="E63">
            <v>29808.47</v>
          </cell>
        </row>
      </sheetData>
      <sheetData sheetId="3">
        <row r="5">
          <cell r="H5">
            <v>465.21</v>
          </cell>
          <cell r="I5">
            <v>0</v>
          </cell>
          <cell r="J5">
            <v>0</v>
          </cell>
          <cell r="K5">
            <v>1865.2000000000003</v>
          </cell>
          <cell r="S5">
            <v>240.26</v>
          </cell>
          <cell r="Z5">
            <v>0</v>
          </cell>
        </row>
        <row r="101">
          <cell r="M101">
            <v>2713.6400000000003</v>
          </cell>
          <cell r="O101">
            <v>213.22</v>
          </cell>
          <cell r="P101">
            <v>108</v>
          </cell>
          <cell r="R101">
            <v>66</v>
          </cell>
          <cell r="T101">
            <v>0</v>
          </cell>
          <cell r="U101">
            <v>0</v>
          </cell>
          <cell r="V101">
            <v>200</v>
          </cell>
          <cell r="W101">
            <v>210</v>
          </cell>
          <cell r="X101">
            <v>0</v>
          </cell>
          <cell r="Y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192.06</v>
          </cell>
          <cell r="AE101">
            <v>762.24</v>
          </cell>
          <cell r="AF101">
            <v>755.84</v>
          </cell>
          <cell r="AG101">
            <v>191</v>
          </cell>
          <cell r="AH101">
            <v>0</v>
          </cell>
          <cell r="AI101">
            <v>0</v>
          </cell>
          <cell r="AJ101">
            <v>1500</v>
          </cell>
          <cell r="AK101">
            <v>2024</v>
          </cell>
          <cell r="AO101">
            <v>0</v>
          </cell>
          <cell r="AP101">
            <v>0</v>
          </cell>
        </row>
      </sheetData>
      <sheetData sheetId="4">
        <row r="45">
          <cell r="I45">
            <v>415</v>
          </cell>
          <cell r="K45">
            <v>20</v>
          </cell>
          <cell r="L45">
            <v>-45.07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topLeftCell="B28" workbookViewId="0">
      <selection activeCell="H58" sqref="H58:I58"/>
    </sheetView>
  </sheetViews>
  <sheetFormatPr defaultRowHeight="15" x14ac:dyDescent="0.25"/>
  <cols>
    <col min="1" max="1" width="19.85546875" customWidth="1"/>
    <col min="2" max="2" width="22" customWidth="1"/>
    <col min="3" max="3" width="14.7109375" customWidth="1"/>
    <col min="4" max="4" width="21.5703125" bestFit="1" customWidth="1"/>
    <col min="6" max="6" width="11.5703125" customWidth="1"/>
    <col min="7" max="7" width="12.42578125" customWidth="1"/>
    <col min="9" max="9" width="10.140625" style="86" bestFit="1" customWidth="1"/>
    <col min="14" max="14" width="10.140625" bestFit="1" customWidth="1"/>
  </cols>
  <sheetData>
    <row r="1" spans="1:13" x14ac:dyDescent="0.25">
      <c r="A1" s="89" t="s">
        <v>96</v>
      </c>
      <c r="B1" s="1" t="s">
        <v>104</v>
      </c>
      <c r="C1" s="2"/>
      <c r="D1" s="3"/>
      <c r="E1" s="4"/>
      <c r="F1" s="5"/>
      <c r="G1" s="2"/>
      <c r="H1" s="4"/>
      <c r="I1" s="5"/>
      <c r="J1" s="1"/>
      <c r="K1" s="1"/>
      <c r="L1" s="1"/>
      <c r="M1" s="6"/>
    </row>
    <row r="2" spans="1:13" x14ac:dyDescent="0.25">
      <c r="A2" s="1"/>
      <c r="B2" s="1"/>
      <c r="C2" s="2"/>
      <c r="D2" s="3"/>
      <c r="E2" s="4"/>
      <c r="F2" s="5"/>
      <c r="G2" s="2"/>
      <c r="H2" s="4"/>
      <c r="I2" s="5"/>
      <c r="J2" s="1"/>
      <c r="K2" s="1"/>
      <c r="L2" s="1"/>
      <c r="M2" s="6"/>
    </row>
    <row r="3" spans="1:13" x14ac:dyDescent="0.25">
      <c r="A3" s="7" t="s">
        <v>0</v>
      </c>
      <c r="B3" s="7"/>
      <c r="C3" s="8" t="s">
        <v>1</v>
      </c>
      <c r="D3" s="47" t="s">
        <v>74</v>
      </c>
      <c r="E3" s="9"/>
      <c r="F3" s="46" t="s">
        <v>74</v>
      </c>
      <c r="G3" s="46" t="s">
        <v>73</v>
      </c>
      <c r="H3" s="9"/>
      <c r="I3" s="10"/>
      <c r="J3" s="7"/>
      <c r="K3" s="11" t="s">
        <v>2</v>
      </c>
    </row>
    <row r="4" spans="1:13" ht="30.75" customHeight="1" x14ac:dyDescent="0.25">
      <c r="A4" s="12"/>
      <c r="B4" s="12"/>
      <c r="C4" s="13" t="s">
        <v>3</v>
      </c>
      <c r="D4" s="14" t="s">
        <v>72</v>
      </c>
      <c r="E4" s="15" t="s">
        <v>4</v>
      </c>
      <c r="F4" s="16" t="s">
        <v>5</v>
      </c>
      <c r="G4" s="17" t="s">
        <v>3</v>
      </c>
      <c r="H4" s="15"/>
      <c r="I4" s="16"/>
      <c r="J4" s="12" t="s">
        <v>6</v>
      </c>
      <c r="K4" s="7"/>
      <c r="L4" s="7"/>
      <c r="M4" s="6"/>
    </row>
    <row r="5" spans="1:13" x14ac:dyDescent="0.25">
      <c r="A5" s="1"/>
      <c r="B5" s="1"/>
      <c r="C5" s="18"/>
      <c r="D5" s="3"/>
      <c r="E5" s="4"/>
      <c r="F5" s="5"/>
      <c r="G5" s="2"/>
      <c r="H5" s="4"/>
      <c r="I5" s="5"/>
      <c r="J5" s="1"/>
      <c r="K5" s="1"/>
      <c r="L5" s="1"/>
      <c r="M5" s="6"/>
    </row>
    <row r="6" spans="1:13" x14ac:dyDescent="0.25">
      <c r="A6" s="19" t="s">
        <v>7</v>
      </c>
      <c r="B6" s="1" t="s">
        <v>8</v>
      </c>
      <c r="C6" s="2">
        <v>19910</v>
      </c>
      <c r="D6" s="20">
        <f>[1]Income!F61</f>
        <v>19910</v>
      </c>
      <c r="E6" s="4" t="s">
        <v>9</v>
      </c>
      <c r="F6" s="5"/>
      <c r="G6" s="2">
        <f>SUM(G14,-G8,-G9-G10)</f>
        <v>24018</v>
      </c>
      <c r="H6" s="4" t="s">
        <v>105</v>
      </c>
      <c r="I6" s="5"/>
      <c r="J6" s="1"/>
      <c r="K6" s="1"/>
      <c r="L6" s="1"/>
      <c r="M6" s="6"/>
    </row>
    <row r="7" spans="1:13" x14ac:dyDescent="0.25">
      <c r="A7" s="19"/>
      <c r="B7" s="1" t="s">
        <v>10</v>
      </c>
      <c r="C7" s="2"/>
      <c r="D7" s="20">
        <f>[1]Income!H61</f>
        <v>1567.5</v>
      </c>
      <c r="E7" s="4"/>
      <c r="F7" s="5"/>
      <c r="G7" s="2"/>
      <c r="H7" s="4" t="s">
        <v>11</v>
      </c>
      <c r="I7" s="5"/>
      <c r="J7" s="1"/>
      <c r="K7" s="1"/>
      <c r="L7" s="1"/>
      <c r="M7" s="6"/>
    </row>
    <row r="8" spans="1:13" x14ac:dyDescent="0.25">
      <c r="A8" s="19"/>
      <c r="B8" s="1" t="s">
        <v>12</v>
      </c>
      <c r="C8" s="2">
        <v>30</v>
      </c>
      <c r="D8" s="20">
        <f>[1]Income!I61</f>
        <v>0.11000000000000001</v>
      </c>
      <c r="E8" s="4" t="s">
        <v>9</v>
      </c>
      <c r="F8" s="5"/>
      <c r="G8" s="2">
        <v>40</v>
      </c>
      <c r="H8" s="4"/>
      <c r="I8" s="5"/>
      <c r="J8" s="1"/>
      <c r="K8" s="1"/>
      <c r="L8" s="1"/>
      <c r="M8" s="6"/>
    </row>
    <row r="9" spans="1:13" x14ac:dyDescent="0.25">
      <c r="A9" s="19"/>
      <c r="B9" s="1" t="s">
        <v>13</v>
      </c>
      <c r="C9" s="2">
        <v>139</v>
      </c>
      <c r="D9" s="20">
        <f>[1]Income!L61</f>
        <v>147</v>
      </c>
      <c r="E9" s="4" t="s">
        <v>9</v>
      </c>
      <c r="F9" s="5"/>
      <c r="G9" s="2">
        <v>140</v>
      </c>
      <c r="H9" s="4"/>
      <c r="I9" s="5"/>
      <c r="J9" s="1"/>
      <c r="K9" s="1"/>
      <c r="L9" s="1"/>
      <c r="M9" s="6"/>
    </row>
    <row r="10" spans="1:13" x14ac:dyDescent="0.25">
      <c r="A10" s="19"/>
      <c r="B10" s="1" t="s">
        <v>14</v>
      </c>
      <c r="C10" s="2">
        <v>280</v>
      </c>
      <c r="D10" s="20">
        <f>[1]Income!K61</f>
        <v>304.74</v>
      </c>
      <c r="E10" s="4" t="s">
        <v>9</v>
      </c>
      <c r="F10" s="5"/>
      <c r="G10" s="2">
        <v>280</v>
      </c>
      <c r="H10" s="4"/>
      <c r="I10" s="5"/>
      <c r="J10" s="1"/>
      <c r="K10" s="1"/>
      <c r="L10" s="1"/>
      <c r="M10" s="6" t="s">
        <v>9</v>
      </c>
    </row>
    <row r="11" spans="1:13" x14ac:dyDescent="0.25">
      <c r="A11" s="19"/>
      <c r="B11" s="1" t="s">
        <v>15</v>
      </c>
      <c r="C11" s="2"/>
      <c r="D11" s="20">
        <f>[1]Income!G61</f>
        <v>0</v>
      </c>
      <c r="E11" s="4"/>
      <c r="F11" s="5"/>
      <c r="G11" s="2"/>
      <c r="H11" s="4"/>
      <c r="I11" s="5"/>
      <c r="J11" s="1"/>
      <c r="K11" s="1"/>
      <c r="L11" s="1"/>
      <c r="M11" s="6" t="s">
        <v>9</v>
      </c>
    </row>
    <row r="12" spans="1:13" x14ac:dyDescent="0.25">
      <c r="A12" s="19"/>
      <c r="B12" s="1" t="s">
        <v>16</v>
      </c>
      <c r="C12" s="2"/>
      <c r="D12" s="20">
        <f>[1]Income!M61</f>
        <v>4.45</v>
      </c>
      <c r="E12" s="4"/>
      <c r="F12" s="5"/>
      <c r="G12" s="2"/>
      <c r="H12" s="4"/>
      <c r="I12" s="5"/>
      <c r="J12" s="1"/>
      <c r="K12" s="1"/>
      <c r="L12" s="1"/>
      <c r="M12" s="6" t="s">
        <v>9</v>
      </c>
    </row>
    <row r="13" spans="1:13" x14ac:dyDescent="0.25">
      <c r="A13" s="19"/>
      <c r="B13" s="1" t="s">
        <v>17</v>
      </c>
      <c r="C13" s="2"/>
      <c r="D13" s="20">
        <f>[1]Income!N61</f>
        <v>1624.23</v>
      </c>
      <c r="E13" s="4"/>
      <c r="F13" s="5"/>
      <c r="G13" s="2"/>
      <c r="H13" s="4"/>
      <c r="I13" s="5"/>
      <c r="J13" s="1"/>
      <c r="K13" s="1"/>
      <c r="L13" s="1"/>
      <c r="M13" s="6"/>
    </row>
    <row r="14" spans="1:13" x14ac:dyDescent="0.25">
      <c r="A14" s="21" t="s">
        <v>18</v>
      </c>
      <c r="B14" s="22"/>
      <c r="C14" s="23">
        <f>SUM(C6:C13)</f>
        <v>20359</v>
      </c>
      <c r="D14" s="24">
        <f>SUM(D6:D13)</f>
        <v>23558.030000000002</v>
      </c>
      <c r="E14" s="25"/>
      <c r="F14" s="26"/>
      <c r="G14" s="2">
        <v>24478</v>
      </c>
      <c r="H14" s="25"/>
      <c r="I14" s="26"/>
      <c r="J14" s="22"/>
      <c r="K14" s="22"/>
      <c r="L14" s="22"/>
      <c r="M14" s="6"/>
    </row>
    <row r="15" spans="1:13" x14ac:dyDescent="0.25">
      <c r="A15" s="19"/>
      <c r="B15" s="1"/>
      <c r="C15" s="2"/>
      <c r="D15" s="3"/>
      <c r="E15" s="4"/>
      <c r="F15" s="5"/>
      <c r="G15" s="2"/>
      <c r="H15" s="4"/>
      <c r="I15" s="5"/>
      <c r="J15" s="1"/>
      <c r="K15" s="1"/>
      <c r="L15" s="1"/>
      <c r="M15" s="6"/>
    </row>
    <row r="16" spans="1:13" x14ac:dyDescent="0.25">
      <c r="A16" s="27"/>
      <c r="B16" s="28"/>
      <c r="C16" s="29"/>
      <c r="D16" s="30" t="s">
        <v>19</v>
      </c>
      <c r="E16" s="31"/>
      <c r="F16" s="32"/>
      <c r="G16" s="2"/>
      <c r="H16" s="31"/>
      <c r="I16" s="5"/>
      <c r="J16" s="1"/>
      <c r="K16" s="1"/>
      <c r="L16" s="1"/>
      <c r="M16" s="6"/>
    </row>
    <row r="17" spans="1:14" x14ac:dyDescent="0.25">
      <c r="A17" s="19" t="s">
        <v>20</v>
      </c>
      <c r="B17" s="2"/>
      <c r="C17" s="2"/>
      <c r="D17" s="3"/>
      <c r="E17" s="4"/>
      <c r="F17" s="5"/>
      <c r="G17" s="2"/>
      <c r="H17" s="4"/>
      <c r="I17" s="5"/>
      <c r="J17" s="1"/>
      <c r="K17" s="1"/>
      <c r="L17" s="1"/>
      <c r="M17" s="6"/>
    </row>
    <row r="18" spans="1:14" x14ac:dyDescent="0.25">
      <c r="A18" s="33" t="s">
        <v>21</v>
      </c>
      <c r="B18" s="1" t="s">
        <v>22</v>
      </c>
      <c r="C18" s="2">
        <v>6800</v>
      </c>
      <c r="D18" s="20">
        <f>[1]Expenditure!M101</f>
        <v>2713.6400000000003</v>
      </c>
      <c r="E18" s="4">
        <f>D18/C18</f>
        <v>0.39906470588235299</v>
      </c>
      <c r="F18" s="5">
        <v>4000</v>
      </c>
      <c r="G18" s="2">
        <v>8500</v>
      </c>
      <c r="H18" s="4"/>
      <c r="I18" s="5">
        <v>1700</v>
      </c>
      <c r="J18" s="1"/>
      <c r="K18" s="6" t="s">
        <v>23</v>
      </c>
    </row>
    <row r="19" spans="1:14" x14ac:dyDescent="0.25">
      <c r="A19" s="1"/>
      <c r="B19" s="1" t="s">
        <v>24</v>
      </c>
      <c r="C19" s="2">
        <v>300</v>
      </c>
      <c r="D19" s="20">
        <f>[1]Expenditure!O101</f>
        <v>213.22</v>
      </c>
      <c r="E19" s="4" t="s">
        <v>9</v>
      </c>
      <c r="F19" s="5">
        <v>70</v>
      </c>
      <c r="G19" s="2">
        <v>300</v>
      </c>
      <c r="H19" s="4"/>
      <c r="I19" s="5"/>
      <c r="J19" s="1"/>
      <c r="K19" s="6" t="s">
        <v>23</v>
      </c>
    </row>
    <row r="20" spans="1:14" x14ac:dyDescent="0.25">
      <c r="A20" s="22"/>
      <c r="B20" s="22" t="s">
        <v>25</v>
      </c>
      <c r="C20" s="2">
        <v>216</v>
      </c>
      <c r="D20" s="20">
        <f>[1]Expenditure!P101</f>
        <v>108</v>
      </c>
      <c r="E20" s="4" t="s">
        <v>26</v>
      </c>
      <c r="F20" s="5">
        <v>108</v>
      </c>
      <c r="G20" s="2">
        <v>216</v>
      </c>
      <c r="H20" s="4"/>
      <c r="I20" s="5"/>
      <c r="J20" s="1"/>
      <c r="K20" s="6" t="s">
        <v>23</v>
      </c>
    </row>
    <row r="21" spans="1:14" x14ac:dyDescent="0.25">
      <c r="A21" s="28" t="s">
        <v>18</v>
      </c>
      <c r="B21" s="28"/>
      <c r="C21" s="29">
        <f>SUM(C18:C20)</f>
        <v>7316</v>
      </c>
      <c r="D21" s="34">
        <f>SUM(D17:D20)</f>
        <v>3034.86</v>
      </c>
      <c r="E21" s="35"/>
      <c r="F21" s="32"/>
      <c r="G21" s="2"/>
      <c r="H21" s="31"/>
      <c r="I21" s="5"/>
      <c r="J21" s="1"/>
      <c r="K21" s="6"/>
    </row>
    <row r="22" spans="1:14" x14ac:dyDescent="0.25">
      <c r="A22" s="1"/>
      <c r="B22" s="1"/>
      <c r="C22" s="2"/>
      <c r="D22" s="20"/>
      <c r="E22" s="4"/>
      <c r="F22" s="5"/>
      <c r="G22" s="2"/>
      <c r="H22" s="4"/>
      <c r="I22" s="5"/>
      <c r="J22" s="1"/>
      <c r="K22" s="6"/>
    </row>
    <row r="23" spans="1:14" x14ac:dyDescent="0.25">
      <c r="A23" s="33" t="s">
        <v>27</v>
      </c>
      <c r="B23" s="1" t="s">
        <v>28</v>
      </c>
      <c r="C23" s="2">
        <v>132</v>
      </c>
      <c r="D23" s="20">
        <f>[1]Expenditure!R101</f>
        <v>66</v>
      </c>
      <c r="E23" s="4"/>
      <c r="F23" s="5">
        <v>66</v>
      </c>
      <c r="G23" s="2">
        <v>132</v>
      </c>
      <c r="H23" s="4"/>
      <c r="I23" s="5"/>
      <c r="J23" s="1"/>
      <c r="K23" s="6" t="s">
        <v>23</v>
      </c>
    </row>
    <row r="24" spans="1:14" x14ac:dyDescent="0.25">
      <c r="A24" s="1"/>
      <c r="B24" s="1" t="s">
        <v>29</v>
      </c>
      <c r="C24" s="2">
        <v>500</v>
      </c>
      <c r="D24" s="20">
        <f>SUM([1]Expenditure!S5,'[1]Clerk''s Expenses Account'!L45)</f>
        <v>195.19</v>
      </c>
      <c r="E24" s="4">
        <f>D24/C24</f>
        <v>0.39038</v>
      </c>
      <c r="F24" s="5">
        <v>305</v>
      </c>
      <c r="G24" s="2">
        <v>500</v>
      </c>
      <c r="H24" s="4"/>
      <c r="I24" s="5"/>
      <c r="J24" s="5"/>
      <c r="K24" s="6" t="s">
        <v>23</v>
      </c>
    </row>
    <row r="25" spans="1:14" x14ac:dyDescent="0.25">
      <c r="A25" s="1"/>
      <c r="B25" s="1" t="s">
        <v>30</v>
      </c>
      <c r="C25" s="2">
        <v>100</v>
      </c>
      <c r="D25" s="20">
        <f>[1]Expenditure!T101</f>
        <v>0</v>
      </c>
      <c r="E25" s="4"/>
      <c r="F25" s="5">
        <v>100</v>
      </c>
      <c r="G25" s="2">
        <v>100</v>
      </c>
      <c r="H25" s="4"/>
      <c r="I25" s="5"/>
      <c r="J25" s="1"/>
      <c r="K25" s="6" t="s">
        <v>31</v>
      </c>
    </row>
    <row r="26" spans="1:14" x14ac:dyDescent="0.25">
      <c r="A26" s="1"/>
      <c r="B26" s="1" t="s">
        <v>32</v>
      </c>
      <c r="C26" s="2">
        <v>50</v>
      </c>
      <c r="D26" s="20">
        <f>SUM([1]Expenditure!U101,'[1]Clerk''s Expenses Account'!K45)</f>
        <v>20</v>
      </c>
      <c r="E26" s="4"/>
      <c r="F26" s="5">
        <v>30</v>
      </c>
      <c r="G26" s="2">
        <v>50</v>
      </c>
      <c r="H26" s="4"/>
      <c r="I26" s="5"/>
      <c r="J26" s="1"/>
      <c r="K26" s="6" t="s">
        <v>33</v>
      </c>
    </row>
    <row r="27" spans="1:14" x14ac:dyDescent="0.25">
      <c r="A27" s="1"/>
      <c r="B27" s="1" t="s">
        <v>34</v>
      </c>
      <c r="C27" s="2">
        <v>325</v>
      </c>
      <c r="D27" s="20">
        <f>[1]Expenditure!V101</f>
        <v>200</v>
      </c>
      <c r="E27" s="4"/>
      <c r="F27" s="5">
        <v>150</v>
      </c>
      <c r="G27" s="2">
        <v>400</v>
      </c>
      <c r="H27" s="4"/>
      <c r="I27" s="5">
        <v>75</v>
      </c>
      <c r="J27" s="1"/>
      <c r="K27" s="6" t="s">
        <v>35</v>
      </c>
    </row>
    <row r="28" spans="1:14" x14ac:dyDescent="0.25">
      <c r="A28" s="22"/>
      <c r="B28" s="22" t="s">
        <v>36</v>
      </c>
      <c r="C28" s="2">
        <v>390</v>
      </c>
      <c r="D28" s="20">
        <f xml:space="preserve"> SUM([1]Expenditure!W101,'[1]Clerk''s Expenses Account'!J63)</f>
        <v>210</v>
      </c>
      <c r="E28" s="4">
        <f>D28/C28</f>
        <v>0.53846153846153844</v>
      </c>
      <c r="F28" s="5">
        <v>280</v>
      </c>
      <c r="G28" s="2">
        <v>420</v>
      </c>
      <c r="H28" s="4"/>
      <c r="I28" s="5">
        <v>30</v>
      </c>
      <c r="J28" s="1"/>
      <c r="K28" s="6" t="s">
        <v>35</v>
      </c>
    </row>
    <row r="29" spans="1:14" x14ac:dyDescent="0.25">
      <c r="A29" s="28" t="s">
        <v>18</v>
      </c>
      <c r="B29" s="28"/>
      <c r="C29" s="29">
        <f>SUM(C23:C28)</f>
        <v>1497</v>
      </c>
      <c r="D29" s="34">
        <f>SUM(D23:D28)</f>
        <v>691.19</v>
      </c>
      <c r="E29" s="35"/>
      <c r="F29" s="32"/>
      <c r="G29" s="2"/>
      <c r="H29" s="31"/>
      <c r="I29" s="5"/>
      <c r="J29" s="1"/>
      <c r="K29" s="6"/>
    </row>
    <row r="30" spans="1:14" x14ac:dyDescent="0.25">
      <c r="A30" s="1"/>
      <c r="B30" s="1"/>
      <c r="C30" s="2"/>
      <c r="D30" s="20"/>
      <c r="E30" s="4"/>
      <c r="F30" s="5"/>
      <c r="G30" s="2"/>
      <c r="H30" s="4"/>
      <c r="I30" s="5"/>
      <c r="J30" s="1"/>
      <c r="K30" s="6"/>
      <c r="N30" s="87">
        <f>SUM(C21,C29,C35,C40,C41,C42,C43,C44,C45,C46,C47,C48,C49,C50,C51,C52)</f>
        <v>20359</v>
      </c>
    </row>
    <row r="31" spans="1:14" x14ac:dyDescent="0.25">
      <c r="A31" s="33" t="s">
        <v>37</v>
      </c>
      <c r="B31" s="1" t="s">
        <v>13</v>
      </c>
      <c r="C31" s="2">
        <v>700</v>
      </c>
      <c r="D31" s="20">
        <f>[1]Expenditure!X101</f>
        <v>0</v>
      </c>
      <c r="E31" s="4"/>
      <c r="F31" s="5">
        <v>700</v>
      </c>
      <c r="G31" s="2">
        <v>800</v>
      </c>
      <c r="H31" s="4"/>
      <c r="I31" s="5">
        <v>100</v>
      </c>
      <c r="J31" s="1"/>
      <c r="K31" s="6" t="s">
        <v>38</v>
      </c>
    </row>
    <row r="32" spans="1:14" x14ac:dyDescent="0.25">
      <c r="A32" s="1"/>
      <c r="B32" s="1" t="s">
        <v>39</v>
      </c>
      <c r="C32" s="2">
        <v>260</v>
      </c>
      <c r="D32" s="20">
        <f>[1]Expenditure!Y101</f>
        <v>0</v>
      </c>
      <c r="E32" s="4"/>
      <c r="F32" s="5">
        <v>260</v>
      </c>
      <c r="G32" s="2">
        <v>260</v>
      </c>
      <c r="H32" s="1" t="s">
        <v>40</v>
      </c>
      <c r="I32" s="5"/>
      <c r="K32" s="6" t="s">
        <v>41</v>
      </c>
    </row>
    <row r="33" spans="1:13" x14ac:dyDescent="0.25">
      <c r="A33" s="1" t="s">
        <v>27</v>
      </c>
      <c r="B33" s="1" t="s">
        <v>42</v>
      </c>
      <c r="C33" s="2">
        <v>700</v>
      </c>
      <c r="D33" s="20">
        <f xml:space="preserve"> SUM([1]Expenditure!Z5,'[1]Clerk''s Expenses Account'!I45)</f>
        <v>415</v>
      </c>
      <c r="E33" s="4"/>
      <c r="F33" s="5">
        <v>285</v>
      </c>
      <c r="G33" s="2">
        <v>700</v>
      </c>
      <c r="H33" s="4"/>
      <c r="I33" s="5"/>
      <c r="J33" s="1"/>
      <c r="K33" s="6" t="s">
        <v>43</v>
      </c>
    </row>
    <row r="34" spans="1:13" x14ac:dyDescent="0.25">
      <c r="A34" s="22"/>
      <c r="B34" s="22" t="s">
        <v>44</v>
      </c>
      <c r="C34" s="2">
        <v>0</v>
      </c>
      <c r="D34" s="20">
        <f>[1]Expenditure!AA101</f>
        <v>0</v>
      </c>
      <c r="E34" s="4"/>
      <c r="F34" s="5"/>
      <c r="G34" s="2"/>
      <c r="H34" s="4"/>
      <c r="I34" s="5"/>
      <c r="J34" s="1"/>
      <c r="K34" s="6" t="s">
        <v>45</v>
      </c>
    </row>
    <row r="35" spans="1:13" x14ac:dyDescent="0.25">
      <c r="A35" s="28" t="s">
        <v>18</v>
      </c>
      <c r="B35" s="28"/>
      <c r="C35" s="36">
        <f>SUM(C31:C34)</f>
        <v>1660</v>
      </c>
      <c r="D35" s="34">
        <f>SUM(D31:D34)</f>
        <v>415</v>
      </c>
      <c r="E35" s="35"/>
      <c r="F35" s="37"/>
      <c r="G35" s="2"/>
      <c r="H35" s="38"/>
      <c r="I35" s="5"/>
      <c r="J35" s="1"/>
      <c r="K35" s="6"/>
    </row>
    <row r="36" spans="1:13" x14ac:dyDescent="0.25">
      <c r="A36" s="1"/>
      <c r="B36" s="1"/>
      <c r="C36" s="39"/>
      <c r="D36" s="20"/>
      <c r="E36" s="40"/>
      <c r="F36" s="41"/>
      <c r="G36" s="2"/>
      <c r="H36" s="40"/>
      <c r="I36" s="41"/>
      <c r="J36" s="1"/>
      <c r="K36" s="6"/>
    </row>
    <row r="37" spans="1:13" x14ac:dyDescent="0.25">
      <c r="A37" s="33" t="s">
        <v>46</v>
      </c>
      <c r="B37" s="1" t="s">
        <v>47</v>
      </c>
      <c r="C37" s="39">
        <v>150</v>
      </c>
      <c r="D37" s="20">
        <f>[1]Expenditure!AB101</f>
        <v>0</v>
      </c>
      <c r="E37" s="4"/>
      <c r="F37" s="41">
        <v>150</v>
      </c>
      <c r="G37" s="2">
        <v>150</v>
      </c>
      <c r="H37" s="40"/>
      <c r="I37" s="41"/>
      <c r="J37" s="1"/>
      <c r="K37" s="6" t="s">
        <v>48</v>
      </c>
    </row>
    <row r="38" spans="1:13" x14ac:dyDescent="0.25">
      <c r="A38" s="22"/>
      <c r="B38" s="22" t="s">
        <v>49</v>
      </c>
      <c r="C38" s="39">
        <v>100</v>
      </c>
      <c r="D38" s="42">
        <f>[1]Expenditure!AC101</f>
        <v>0</v>
      </c>
      <c r="E38" s="4"/>
      <c r="F38" s="41">
        <v>100</v>
      </c>
      <c r="G38" s="2">
        <v>100</v>
      </c>
      <c r="H38" s="40"/>
      <c r="I38" s="41"/>
      <c r="J38" s="1"/>
      <c r="K38" s="6" t="s">
        <v>38</v>
      </c>
    </row>
    <row r="39" spans="1:13" x14ac:dyDescent="0.25">
      <c r="A39" s="1"/>
      <c r="B39" s="1" t="s">
        <v>50</v>
      </c>
      <c r="C39" s="39">
        <v>500</v>
      </c>
      <c r="D39" s="42"/>
      <c r="E39" s="4"/>
      <c r="F39" s="41">
        <v>500</v>
      </c>
      <c r="G39" s="2">
        <v>500</v>
      </c>
      <c r="H39" s="40" t="s">
        <v>75</v>
      </c>
      <c r="J39" s="1"/>
      <c r="K39" s="6"/>
    </row>
    <row r="40" spans="1:13" x14ac:dyDescent="0.25">
      <c r="A40" s="28" t="s">
        <v>18</v>
      </c>
      <c r="B40" s="28"/>
      <c r="C40" s="36">
        <f>SUM(C37:C39)</f>
        <v>750</v>
      </c>
      <c r="D40" s="43">
        <f>SUM(D37:D38)</f>
        <v>0</v>
      </c>
      <c r="E40" s="31"/>
      <c r="F40" s="37"/>
      <c r="G40" s="2"/>
      <c r="H40" s="38"/>
      <c r="I40" s="41"/>
      <c r="J40" s="1"/>
      <c r="K40" s="6"/>
    </row>
    <row r="41" spans="1:13" x14ac:dyDescent="0.25">
      <c r="A41" s="1"/>
      <c r="B41" s="1"/>
      <c r="C41" s="39"/>
      <c r="D41" s="42"/>
      <c r="E41" s="40"/>
      <c r="F41" s="41"/>
      <c r="G41" s="2"/>
      <c r="H41" s="40"/>
      <c r="I41" s="41"/>
      <c r="J41" s="1"/>
      <c r="K41" s="6"/>
    </row>
    <row r="42" spans="1:13" x14ac:dyDescent="0.25">
      <c r="A42" s="1" t="s">
        <v>27</v>
      </c>
      <c r="B42" s="20" t="s">
        <v>51</v>
      </c>
      <c r="C42" s="39">
        <v>500</v>
      </c>
      <c r="D42" s="42">
        <f>[1]Expenditure!AP101</f>
        <v>0</v>
      </c>
      <c r="E42" s="40"/>
      <c r="F42" s="41">
        <v>500</v>
      </c>
      <c r="G42" s="2">
        <v>0</v>
      </c>
      <c r="H42" s="40" t="s">
        <v>40</v>
      </c>
      <c r="I42" s="41">
        <v>-500</v>
      </c>
      <c r="K42" s="6" t="s">
        <v>53</v>
      </c>
      <c r="M42" s="44" t="s">
        <v>52</v>
      </c>
    </row>
    <row r="43" spans="1:13" x14ac:dyDescent="0.25">
      <c r="A43" s="1"/>
      <c r="B43" s="20" t="s">
        <v>54</v>
      </c>
      <c r="C43" s="39">
        <v>400</v>
      </c>
      <c r="D43" s="42">
        <f>[1]Expenditure!AD101</f>
        <v>192.06</v>
      </c>
      <c r="E43" s="40"/>
      <c r="F43" s="41">
        <v>208</v>
      </c>
      <c r="G43" s="2">
        <v>400</v>
      </c>
      <c r="H43" s="40"/>
      <c r="I43" s="41"/>
      <c r="J43" s="1"/>
      <c r="K43" s="6" t="s">
        <v>55</v>
      </c>
    </row>
    <row r="44" spans="1:13" x14ac:dyDescent="0.25">
      <c r="A44" s="1"/>
      <c r="B44" s="20" t="s">
        <v>56</v>
      </c>
      <c r="C44" s="39">
        <v>695</v>
      </c>
      <c r="D44" s="42">
        <f>[1]Expenditure!AE101</f>
        <v>762.24</v>
      </c>
      <c r="E44" s="40">
        <f>D44/C44</f>
        <v>1.096748201438849</v>
      </c>
      <c r="F44" s="41"/>
      <c r="G44" s="2">
        <v>900</v>
      </c>
      <c r="H44" s="40"/>
      <c r="I44" s="41">
        <v>205</v>
      </c>
      <c r="J44" s="1"/>
      <c r="K44" s="6" t="s">
        <v>57</v>
      </c>
    </row>
    <row r="45" spans="1:13" x14ac:dyDescent="0.25">
      <c r="A45" s="1"/>
      <c r="B45" s="20" t="s">
        <v>58</v>
      </c>
      <c r="C45" s="39">
        <v>600</v>
      </c>
      <c r="D45" s="45">
        <f>[1]Expenditure!AF101</f>
        <v>755.84</v>
      </c>
      <c r="E45" s="40">
        <f>D45/C45</f>
        <v>1.2597333333333334</v>
      </c>
      <c r="F45" s="41"/>
      <c r="G45" s="2">
        <v>800</v>
      </c>
      <c r="H45" s="40"/>
      <c r="I45" s="41">
        <v>200</v>
      </c>
      <c r="J45" s="1"/>
      <c r="K45" s="6" t="s">
        <v>59</v>
      </c>
    </row>
    <row r="46" spans="1:13" x14ac:dyDescent="0.25">
      <c r="A46" s="1"/>
      <c r="B46" s="20" t="s">
        <v>60</v>
      </c>
      <c r="C46" s="39">
        <v>600</v>
      </c>
      <c r="D46" s="42">
        <f>[1]Expenditure!AG101</f>
        <v>191</v>
      </c>
      <c r="E46" s="40"/>
      <c r="F46" s="41">
        <v>400</v>
      </c>
      <c r="G46" s="2">
        <v>1000</v>
      </c>
      <c r="H46" s="40"/>
      <c r="I46" s="41">
        <v>400</v>
      </c>
      <c r="J46" s="1"/>
      <c r="K46" s="6" t="s">
        <v>35</v>
      </c>
    </row>
    <row r="47" spans="1:13" x14ac:dyDescent="0.25">
      <c r="A47" s="1" t="s">
        <v>37</v>
      </c>
      <c r="B47" s="20" t="s">
        <v>61</v>
      </c>
      <c r="C47" s="39">
        <v>936</v>
      </c>
      <c r="D47" s="42">
        <f>[1]Expenditure!AH101</f>
        <v>0</v>
      </c>
      <c r="E47" s="40"/>
      <c r="F47" s="41">
        <v>936</v>
      </c>
      <c r="G47" s="2">
        <v>1250</v>
      </c>
      <c r="H47" s="40"/>
      <c r="I47" s="41">
        <v>314</v>
      </c>
      <c r="J47" s="1"/>
      <c r="K47" s="6" t="s">
        <v>62</v>
      </c>
    </row>
    <row r="48" spans="1:13" x14ac:dyDescent="0.25">
      <c r="A48" s="1"/>
      <c r="B48" s="20" t="s">
        <v>63</v>
      </c>
      <c r="C48" s="39">
        <v>0</v>
      </c>
      <c r="D48" s="42">
        <f>[1]Expenditure!AI101</f>
        <v>0</v>
      </c>
      <c r="E48" s="40"/>
      <c r="F48" s="41"/>
      <c r="G48" s="2">
        <v>500</v>
      </c>
      <c r="H48" s="40"/>
      <c r="I48" s="41">
        <v>500</v>
      </c>
      <c r="J48" s="1"/>
      <c r="K48" s="6" t="s">
        <v>35</v>
      </c>
    </row>
    <row r="49" spans="1:11" x14ac:dyDescent="0.25">
      <c r="A49" s="1" t="s">
        <v>64</v>
      </c>
      <c r="B49" s="20" t="s">
        <v>65</v>
      </c>
      <c r="C49" s="39">
        <v>2405</v>
      </c>
      <c r="D49" s="42">
        <f>[1]Expenditure!AJ101</f>
        <v>1500</v>
      </c>
      <c r="E49" s="40">
        <f>D49/C49</f>
        <v>0.62370062370062374</v>
      </c>
      <c r="F49" s="41">
        <v>895</v>
      </c>
      <c r="G49" s="141">
        <v>3500</v>
      </c>
      <c r="H49" s="40"/>
      <c r="I49" s="41">
        <v>1095</v>
      </c>
      <c r="J49" s="1"/>
      <c r="K49" s="6" t="s">
        <v>66</v>
      </c>
    </row>
    <row r="50" spans="1:11" x14ac:dyDescent="0.25">
      <c r="A50" s="1"/>
      <c r="B50" s="20" t="s">
        <v>67</v>
      </c>
      <c r="C50" s="39">
        <v>3000</v>
      </c>
      <c r="D50" s="42">
        <f>[1]Expenditure!AK101</f>
        <v>2024</v>
      </c>
      <c r="E50" s="40"/>
      <c r="F50" s="41">
        <v>980</v>
      </c>
      <c r="G50" s="2">
        <v>2500</v>
      </c>
      <c r="H50" s="40"/>
      <c r="I50" s="41">
        <v>-500</v>
      </c>
      <c r="J50" s="1"/>
      <c r="K50" s="6" t="s">
        <v>66</v>
      </c>
    </row>
    <row r="51" spans="1:11" x14ac:dyDescent="0.25">
      <c r="A51" s="1"/>
      <c r="B51" s="20" t="s">
        <v>68</v>
      </c>
      <c r="C51" s="39">
        <v>0</v>
      </c>
      <c r="D51" s="42" t="s">
        <v>9</v>
      </c>
      <c r="E51" s="40"/>
      <c r="F51" s="41"/>
      <c r="G51" s="2">
        <v>0</v>
      </c>
      <c r="H51" s="40"/>
      <c r="I51" s="41"/>
      <c r="J51" s="1"/>
      <c r="K51" s="6" t="s">
        <v>69</v>
      </c>
    </row>
    <row r="52" spans="1:11" x14ac:dyDescent="0.25">
      <c r="A52" s="1"/>
      <c r="B52" s="20" t="s">
        <v>70</v>
      </c>
      <c r="C52" s="39">
        <v>0</v>
      </c>
      <c r="D52" s="42">
        <f>[1]Expenditure!AO101</f>
        <v>0</v>
      </c>
      <c r="E52" s="40"/>
      <c r="F52" s="41"/>
      <c r="G52" s="2">
        <v>500</v>
      </c>
      <c r="H52" s="40"/>
      <c r="I52" s="41">
        <v>500</v>
      </c>
      <c r="J52" s="1"/>
      <c r="K52" s="6" t="s">
        <v>71</v>
      </c>
    </row>
    <row r="53" spans="1:11" x14ac:dyDescent="0.25">
      <c r="A53" t="s">
        <v>18</v>
      </c>
      <c r="C53" s="87">
        <f>SUM(C42:C52)</f>
        <v>9136</v>
      </c>
      <c r="D53" s="90">
        <f>SUM(D42:D52)</f>
        <v>5425.1399999999994</v>
      </c>
    </row>
    <row r="54" spans="1:11" x14ac:dyDescent="0.25">
      <c r="C54" s="88">
        <v>20359</v>
      </c>
      <c r="D54" s="91">
        <f>SUM(D40+D53+D35+D29+D21)</f>
        <v>9566.19</v>
      </c>
      <c r="F54" s="92">
        <f>SUM(F18:F52)</f>
        <v>11023</v>
      </c>
      <c r="G54" s="88">
        <f>SUM(G18:G52)</f>
        <v>24478</v>
      </c>
      <c r="I54" s="88">
        <f>SUM(I17:I52)</f>
        <v>4119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B31" sqref="B31"/>
    </sheetView>
  </sheetViews>
  <sheetFormatPr defaultRowHeight="15" x14ac:dyDescent="0.25"/>
  <cols>
    <col min="1" max="1" width="25.85546875" customWidth="1"/>
    <col min="2" max="2" width="44.7109375" customWidth="1"/>
    <col min="3" max="3" width="17.7109375" customWidth="1"/>
    <col min="4" max="4" width="13.7109375" customWidth="1"/>
    <col min="5" max="5" width="15.85546875" customWidth="1"/>
  </cols>
  <sheetData>
    <row r="1" spans="1:12" ht="15.75" x14ac:dyDescent="0.25">
      <c r="A1" s="79"/>
      <c r="B1" s="61"/>
      <c r="C1" s="80"/>
      <c r="D1" s="67"/>
      <c r="E1" s="67"/>
      <c r="F1" s="49"/>
      <c r="G1" s="49"/>
      <c r="H1" s="49"/>
      <c r="I1" s="49"/>
      <c r="J1" s="49"/>
      <c r="K1" s="49"/>
      <c r="L1" s="49"/>
    </row>
    <row r="2" spans="1:12" ht="15.75" x14ac:dyDescent="0.25">
      <c r="A2" s="48"/>
      <c r="B2" s="81"/>
      <c r="C2" s="82"/>
      <c r="D2" s="83"/>
      <c r="E2" s="83"/>
      <c r="F2" s="49"/>
      <c r="G2" s="49"/>
      <c r="H2" s="49"/>
      <c r="I2" s="49"/>
      <c r="J2" s="49"/>
      <c r="K2" s="49"/>
      <c r="L2" s="49"/>
    </row>
    <row r="3" spans="1:12" ht="15.75" x14ac:dyDescent="0.25">
      <c r="A3" s="84"/>
      <c r="B3" s="85"/>
      <c r="C3" s="50"/>
      <c r="D3" s="83"/>
      <c r="E3" s="83"/>
      <c r="F3" s="49"/>
      <c r="G3" s="49"/>
      <c r="H3" s="49"/>
      <c r="I3" s="49"/>
      <c r="J3" s="49"/>
      <c r="K3" s="49"/>
      <c r="L3" s="4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sqref="A1:N30"/>
    </sheetView>
  </sheetViews>
  <sheetFormatPr defaultRowHeight="15" x14ac:dyDescent="0.25"/>
  <cols>
    <col min="1" max="1" width="27.85546875" customWidth="1"/>
    <col min="2" max="2" width="20.140625" customWidth="1"/>
    <col min="3" max="3" width="25" customWidth="1"/>
    <col min="4" max="5" width="18.5703125" customWidth="1"/>
  </cols>
  <sheetData>
    <row r="1" spans="1:11" ht="15.75" x14ac:dyDescent="0.25">
      <c r="A1" s="48" t="s">
        <v>104</v>
      </c>
      <c r="B1" s="49"/>
      <c r="C1" s="50"/>
      <c r="D1" s="49"/>
      <c r="E1" s="49"/>
      <c r="F1" s="49"/>
      <c r="G1" s="49"/>
      <c r="H1" s="49"/>
      <c r="I1" s="49"/>
      <c r="J1" s="49"/>
      <c r="K1" s="49"/>
    </row>
    <row r="2" spans="1:11" ht="16.5" thickBot="1" x14ac:dyDescent="0.3">
      <c r="A2" s="48"/>
      <c r="B2" s="49"/>
      <c r="C2" s="50"/>
      <c r="D2" s="49"/>
      <c r="E2" s="49"/>
      <c r="F2" s="49"/>
      <c r="G2" s="49"/>
      <c r="H2" s="49"/>
      <c r="I2" s="49"/>
      <c r="J2" s="49"/>
      <c r="K2" s="49"/>
    </row>
    <row r="3" spans="1:11" ht="16.5" thickBot="1" x14ac:dyDescent="0.3">
      <c r="A3" s="98" t="s">
        <v>76</v>
      </c>
      <c r="B3" s="99"/>
      <c r="C3" s="99"/>
      <c r="D3" s="99"/>
      <c r="E3" s="100"/>
      <c r="F3" s="52"/>
      <c r="G3" s="49" t="s">
        <v>77</v>
      </c>
      <c r="H3" s="49"/>
      <c r="I3" s="49"/>
      <c r="J3" s="49"/>
      <c r="K3" s="49"/>
    </row>
    <row r="4" spans="1:11" ht="15.75" x14ac:dyDescent="0.25">
      <c r="A4" s="51"/>
      <c r="B4" s="51"/>
      <c r="C4" s="101" t="s">
        <v>78</v>
      </c>
      <c r="D4" s="101"/>
      <c r="E4" s="101"/>
      <c r="F4" s="52"/>
      <c r="G4" s="49"/>
      <c r="H4" s="49"/>
      <c r="I4" s="49"/>
      <c r="J4" s="49"/>
      <c r="K4" s="49"/>
    </row>
    <row r="5" spans="1:11" ht="15.75" x14ac:dyDescent="0.25">
      <c r="A5" s="53" t="s">
        <v>79</v>
      </c>
      <c r="B5" s="51"/>
      <c r="C5" s="51" t="s">
        <v>80</v>
      </c>
      <c r="D5" s="51" t="s">
        <v>80</v>
      </c>
      <c r="E5" s="51" t="s">
        <v>79</v>
      </c>
      <c r="F5" s="49"/>
      <c r="G5" s="49"/>
      <c r="H5" s="49"/>
      <c r="I5" s="49"/>
      <c r="J5" s="49"/>
      <c r="K5" s="49"/>
    </row>
    <row r="6" spans="1:11" ht="15.75" x14ac:dyDescent="0.25">
      <c r="A6" s="53"/>
      <c r="B6" s="51"/>
      <c r="C6" s="51" t="s">
        <v>81</v>
      </c>
      <c r="D6" s="51" t="s">
        <v>82</v>
      </c>
      <c r="E6" s="51"/>
      <c r="F6" s="49"/>
      <c r="G6" s="49"/>
      <c r="H6" s="49"/>
      <c r="I6" s="49"/>
      <c r="J6" s="49"/>
      <c r="K6" s="49"/>
    </row>
    <row r="7" spans="1:11" ht="15.75" x14ac:dyDescent="0.25">
      <c r="A7" s="53" t="s">
        <v>83</v>
      </c>
      <c r="B7" s="49"/>
      <c r="C7" s="51" t="s">
        <v>83</v>
      </c>
      <c r="D7" s="51" t="s">
        <v>83</v>
      </c>
      <c r="E7" s="51" t="s">
        <v>83</v>
      </c>
      <c r="F7" s="49"/>
      <c r="G7" s="49"/>
      <c r="H7" s="49"/>
      <c r="I7" s="49"/>
      <c r="J7" s="49"/>
      <c r="K7" s="49"/>
    </row>
    <row r="8" spans="1:11" ht="15.75" x14ac:dyDescent="0.25">
      <c r="A8" s="54">
        <v>44651</v>
      </c>
      <c r="B8" s="49"/>
      <c r="C8" s="55">
        <v>45016</v>
      </c>
      <c r="D8" s="55">
        <v>45016</v>
      </c>
      <c r="E8" s="55">
        <v>45016</v>
      </c>
      <c r="F8" s="49"/>
      <c r="G8" s="49"/>
      <c r="H8" s="49"/>
      <c r="I8" s="49"/>
      <c r="J8" s="49"/>
      <c r="K8" s="49"/>
    </row>
    <row r="9" spans="1:11" ht="15.75" x14ac:dyDescent="0.25">
      <c r="A9" s="56"/>
      <c r="B9" s="49"/>
      <c r="C9" s="57" t="s">
        <v>84</v>
      </c>
      <c r="D9" s="57" t="s">
        <v>84</v>
      </c>
      <c r="E9" s="57" t="s">
        <v>84</v>
      </c>
      <c r="F9" s="49"/>
      <c r="G9" s="49"/>
      <c r="H9" s="49"/>
      <c r="I9" s="49"/>
      <c r="J9" s="49"/>
      <c r="K9" s="49"/>
    </row>
    <row r="10" spans="1:11" ht="15.75" x14ac:dyDescent="0.25">
      <c r="A10" s="58" t="s">
        <v>85</v>
      </c>
      <c r="B10" s="49"/>
      <c r="C10" s="51" t="s">
        <v>85</v>
      </c>
      <c r="D10" s="59" t="s">
        <v>85</v>
      </c>
      <c r="E10" s="59" t="s">
        <v>85</v>
      </c>
      <c r="F10" s="49"/>
      <c r="G10" s="49"/>
      <c r="H10" s="49"/>
      <c r="I10" s="49"/>
      <c r="J10" s="49"/>
      <c r="K10" s="49"/>
    </row>
    <row r="11" spans="1:11" ht="16.5" thickBot="1" x14ac:dyDescent="0.3">
      <c r="A11" s="60">
        <v>38755.519999999997</v>
      </c>
      <c r="B11" s="61"/>
      <c r="C11" s="62">
        <f>[1]Income!E63</f>
        <v>29808.47</v>
      </c>
      <c r="D11" s="63">
        <v>22645.45</v>
      </c>
      <c r="E11" s="63">
        <f>SUM(A11+C11-D11)</f>
        <v>45918.539999999994</v>
      </c>
      <c r="F11" s="49"/>
      <c r="G11" s="49"/>
      <c r="H11" s="49"/>
      <c r="I11" s="49"/>
      <c r="J11" s="49"/>
      <c r="K11" s="49"/>
    </row>
    <row r="12" spans="1:11" ht="16.5" thickTop="1" x14ac:dyDescent="0.25">
      <c r="A12" s="64"/>
      <c r="B12" s="61"/>
      <c r="C12" s="65"/>
      <c r="D12" s="66"/>
      <c r="E12" s="66"/>
      <c r="F12" s="49"/>
      <c r="G12" s="49"/>
      <c r="H12" s="49"/>
      <c r="I12" s="49"/>
      <c r="J12" s="49"/>
      <c r="K12" s="49"/>
    </row>
    <row r="13" spans="1:11" ht="15.75" x14ac:dyDescent="0.25">
      <c r="A13" s="64"/>
      <c r="B13" s="61"/>
      <c r="C13" s="65"/>
      <c r="D13" s="66"/>
      <c r="E13" s="66"/>
      <c r="F13" s="49"/>
      <c r="G13" s="49"/>
      <c r="H13" s="49"/>
      <c r="I13" s="49"/>
      <c r="J13" s="49"/>
      <c r="K13" s="49"/>
    </row>
    <row r="14" spans="1:11" ht="15.75" x14ac:dyDescent="0.25">
      <c r="A14" s="64"/>
      <c r="B14" s="67" t="s">
        <v>86</v>
      </c>
      <c r="C14" s="68"/>
      <c r="D14" s="66"/>
      <c r="E14" s="66"/>
      <c r="F14" s="49"/>
      <c r="G14" s="49"/>
      <c r="H14" s="49"/>
      <c r="I14" s="49"/>
      <c r="J14" s="49"/>
      <c r="K14" s="49"/>
    </row>
    <row r="15" spans="1:11" ht="15.75" x14ac:dyDescent="0.25">
      <c r="A15" s="64">
        <v>0</v>
      </c>
      <c r="B15" s="61" t="s">
        <v>87</v>
      </c>
      <c r="C15" s="65">
        <f>[1]Income!P61</f>
        <v>105</v>
      </c>
      <c r="D15" s="66">
        <v>0</v>
      </c>
      <c r="E15" s="66">
        <f>SUM(A15,C15,-D15)</f>
        <v>105</v>
      </c>
      <c r="F15" s="49"/>
      <c r="G15" s="49"/>
      <c r="H15" s="49"/>
      <c r="I15" s="49"/>
      <c r="J15" s="49"/>
      <c r="K15" s="49"/>
    </row>
    <row r="16" spans="1:11" ht="15.75" x14ac:dyDescent="0.25">
      <c r="A16" s="69">
        <v>16692.21</v>
      </c>
      <c r="B16" s="61" t="s">
        <v>88</v>
      </c>
      <c r="C16" s="65">
        <v>0</v>
      </c>
      <c r="D16" s="66">
        <f>[1]Expenditure!I5</f>
        <v>0</v>
      </c>
      <c r="E16" s="70">
        <f>SUM(A16+C16-D16)</f>
        <v>16692.21</v>
      </c>
      <c r="F16" s="71" t="s">
        <v>101</v>
      </c>
      <c r="G16" s="49"/>
      <c r="H16" s="49"/>
      <c r="I16" s="49"/>
      <c r="J16" s="49"/>
      <c r="K16" s="49"/>
    </row>
    <row r="17" spans="1:11" ht="15.75" x14ac:dyDescent="0.25">
      <c r="A17" s="72">
        <v>202.36</v>
      </c>
      <c r="B17" s="61" t="s">
        <v>89</v>
      </c>
      <c r="C17" s="65">
        <f>SUM([1]Income!J61,-'[1]Clerk''s Expenses Account'!L45)</f>
        <v>175.14</v>
      </c>
      <c r="D17" s="66">
        <f>[1]Expenditure!H5</f>
        <v>465.21</v>
      </c>
      <c r="E17" s="97">
        <f>SUM(A17+C17-D17)</f>
        <v>-87.70999999999998</v>
      </c>
      <c r="F17" s="71"/>
      <c r="G17" s="49"/>
      <c r="H17" s="49"/>
      <c r="I17" s="49"/>
      <c r="J17" s="49"/>
      <c r="K17" s="49"/>
    </row>
    <row r="18" spans="1:11" ht="15.75" x14ac:dyDescent="0.25">
      <c r="A18" s="72">
        <v>4195.47</v>
      </c>
      <c r="B18" s="61" t="s">
        <v>90</v>
      </c>
      <c r="C18" s="65">
        <v>0</v>
      </c>
      <c r="D18" s="66">
        <v>5292.64</v>
      </c>
      <c r="E18" s="97">
        <f>SUM(A18+C18-D18)</f>
        <v>-1097.17</v>
      </c>
      <c r="F18" s="71" t="s">
        <v>99</v>
      </c>
      <c r="G18" s="49"/>
      <c r="H18" s="49"/>
      <c r="I18" s="49"/>
      <c r="J18" s="49"/>
      <c r="K18" s="49"/>
    </row>
    <row r="19" spans="1:11" ht="15.75" x14ac:dyDescent="0.25">
      <c r="A19" s="72">
        <v>1575.68</v>
      </c>
      <c r="B19" s="61" t="s">
        <v>91</v>
      </c>
      <c r="C19" s="73">
        <v>0</v>
      </c>
      <c r="D19" s="71">
        <v>0</v>
      </c>
      <c r="E19" s="70">
        <f>SUM(A19+C19-D19)</f>
        <v>1575.68</v>
      </c>
      <c r="F19" s="71"/>
      <c r="G19" s="49"/>
      <c r="H19" s="49"/>
      <c r="I19" s="49"/>
      <c r="J19" s="49"/>
      <c r="K19" s="49"/>
    </row>
    <row r="20" spans="1:11" ht="15.75" x14ac:dyDescent="0.25">
      <c r="A20" s="72">
        <v>2000</v>
      </c>
      <c r="B20" s="61" t="s">
        <v>92</v>
      </c>
      <c r="C20" s="74">
        <v>0</v>
      </c>
      <c r="D20" s="71">
        <f>[1]Expenditure!J5</f>
        <v>0</v>
      </c>
      <c r="E20" s="70">
        <f>SUM(A20+C20-D20)</f>
        <v>2000</v>
      </c>
      <c r="F20" s="71" t="s">
        <v>9</v>
      </c>
      <c r="G20" s="49"/>
      <c r="H20" s="49"/>
      <c r="I20" s="49"/>
      <c r="J20" s="49"/>
      <c r="K20" s="49"/>
    </row>
    <row r="21" spans="1:11" ht="15.75" x14ac:dyDescent="0.25">
      <c r="A21" s="72">
        <v>0</v>
      </c>
      <c r="B21" s="61" t="s">
        <v>97</v>
      </c>
      <c r="C21" s="75">
        <v>0</v>
      </c>
      <c r="D21" s="71">
        <v>0</v>
      </c>
      <c r="E21" s="70">
        <v>0</v>
      </c>
      <c r="F21" s="71" t="s">
        <v>9</v>
      </c>
      <c r="G21" s="49"/>
      <c r="H21" s="49"/>
      <c r="I21" s="49"/>
      <c r="J21" s="49"/>
      <c r="K21" s="49"/>
    </row>
    <row r="22" spans="1:11" ht="15.75" x14ac:dyDescent="0.25">
      <c r="A22" s="72">
        <v>500</v>
      </c>
      <c r="B22" s="61" t="s">
        <v>93</v>
      </c>
      <c r="C22" s="75">
        <f>[1]Income!Q61</f>
        <v>1665.41</v>
      </c>
      <c r="D22" s="66">
        <f>[1]Expenditure!K5</f>
        <v>1865.2000000000003</v>
      </c>
      <c r="E22" s="70">
        <f>A22-D22+C22</f>
        <v>300.20999999999981</v>
      </c>
      <c r="F22" s="71" t="s">
        <v>98</v>
      </c>
      <c r="G22" s="49"/>
      <c r="H22" s="49"/>
      <c r="I22" s="49"/>
      <c r="J22" s="49"/>
      <c r="K22" s="49"/>
    </row>
    <row r="23" spans="1:11" ht="16.5" thickBot="1" x14ac:dyDescent="0.3">
      <c r="A23" s="60">
        <f>SUM(A16:A22)</f>
        <v>25165.72</v>
      </c>
      <c r="B23" s="67" t="s">
        <v>94</v>
      </c>
      <c r="C23" s="62">
        <f>SUM(C16:C22)</f>
        <v>1840.5500000000002</v>
      </c>
      <c r="D23" s="63">
        <f>SUM(D16:D22)</f>
        <v>7623.0500000000011</v>
      </c>
      <c r="E23" s="63">
        <f>SUM(E16:E22)</f>
        <v>19383.219999999998</v>
      </c>
      <c r="F23" s="49"/>
      <c r="G23" s="49"/>
      <c r="H23" s="49"/>
      <c r="I23" s="49"/>
      <c r="J23" s="49"/>
      <c r="K23" s="49"/>
    </row>
    <row r="24" spans="1:11" ht="16.5" thickTop="1" x14ac:dyDescent="0.25">
      <c r="A24" s="64"/>
      <c r="B24" s="61"/>
      <c r="C24" s="65"/>
      <c r="D24" s="66"/>
      <c r="E24" s="66" t="s">
        <v>9</v>
      </c>
      <c r="F24" s="49"/>
      <c r="G24" s="49"/>
      <c r="H24" s="49"/>
      <c r="I24" s="49"/>
      <c r="J24" s="49"/>
      <c r="K24" s="49"/>
    </row>
    <row r="25" spans="1:11" ht="16.5" thickBot="1" x14ac:dyDescent="0.3">
      <c r="A25" s="76">
        <f>A11-A23</f>
        <v>13589.799999999996</v>
      </c>
      <c r="B25" s="67" t="s">
        <v>95</v>
      </c>
      <c r="C25" s="77"/>
      <c r="D25" s="78"/>
      <c r="E25" s="93">
        <f>E11-E23</f>
        <v>26535.319999999996</v>
      </c>
      <c r="F25" s="49" t="s">
        <v>9</v>
      </c>
      <c r="G25" s="49"/>
      <c r="H25" s="49"/>
      <c r="I25" s="49"/>
      <c r="J25" s="49"/>
      <c r="K25" s="49"/>
    </row>
    <row r="26" spans="1:11" ht="15.75" thickTop="1" x14ac:dyDescent="0.25">
      <c r="D26" t="s">
        <v>102</v>
      </c>
      <c r="E26">
        <v>11023</v>
      </c>
    </row>
    <row r="27" spans="1:11" x14ac:dyDescent="0.25">
      <c r="D27" s="94" t="s">
        <v>103</v>
      </c>
      <c r="E27" s="95">
        <f>SUM(E25,-E26)</f>
        <v>15512.319999999996</v>
      </c>
      <c r="F27" s="87" t="s">
        <v>9</v>
      </c>
    </row>
    <row r="28" spans="1:11" x14ac:dyDescent="0.25">
      <c r="C28" s="96" t="s">
        <v>100</v>
      </c>
      <c r="D28" t="s">
        <v>9</v>
      </c>
      <c r="E28">
        <v>1190</v>
      </c>
    </row>
    <row r="29" spans="1:11" x14ac:dyDescent="0.25">
      <c r="C29" t="s">
        <v>9</v>
      </c>
      <c r="D29" t="s">
        <v>9</v>
      </c>
      <c r="E29" s="95">
        <f>SUM(E27,-E28)</f>
        <v>14322.319999999996</v>
      </c>
    </row>
    <row r="30" spans="1:11" x14ac:dyDescent="0.25">
      <c r="A30" t="s">
        <v>106</v>
      </c>
    </row>
  </sheetData>
  <mergeCells count="2">
    <mergeCell ref="A3:E3"/>
    <mergeCell ref="C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workbookViewId="0">
      <selection activeCell="B39" sqref="B39"/>
    </sheetView>
  </sheetViews>
  <sheetFormatPr defaultRowHeight="15" x14ac:dyDescent="0.25"/>
  <cols>
    <col min="1" max="1" width="37" customWidth="1"/>
    <col min="2" max="2" width="30.42578125" customWidth="1"/>
    <col min="3" max="3" width="17" customWidth="1"/>
    <col min="4" max="4" width="18.5703125" customWidth="1"/>
    <col min="5" max="5" width="18.140625" customWidth="1"/>
  </cols>
  <sheetData>
    <row r="2" spans="1:7" ht="15.75" thickBot="1" x14ac:dyDescent="0.3">
      <c r="A2" s="103"/>
      <c r="B2" s="103"/>
      <c r="C2" s="103"/>
      <c r="D2" s="103"/>
      <c r="E2" s="103"/>
      <c r="F2" s="103"/>
      <c r="G2" s="103"/>
    </row>
    <row r="3" spans="1:7" ht="16.5" thickBot="1" x14ac:dyDescent="0.3">
      <c r="A3" s="102" t="s">
        <v>76</v>
      </c>
      <c r="B3" s="138"/>
      <c r="C3" s="138"/>
      <c r="D3" s="138"/>
      <c r="E3" s="139"/>
      <c r="F3" s="106"/>
      <c r="G3" s="104" t="s">
        <v>77</v>
      </c>
    </row>
    <row r="4" spans="1:7" ht="15.75" x14ac:dyDescent="0.25">
      <c r="A4" s="105"/>
      <c r="B4" s="105"/>
      <c r="C4" s="140" t="s">
        <v>78</v>
      </c>
      <c r="D4" s="140"/>
      <c r="E4" s="140"/>
      <c r="F4" s="106"/>
      <c r="G4" s="103"/>
    </row>
    <row r="5" spans="1:7" ht="15.75" x14ac:dyDescent="0.25">
      <c r="A5" s="111" t="s">
        <v>79</v>
      </c>
      <c r="B5" s="105"/>
      <c r="C5" s="105" t="s">
        <v>80</v>
      </c>
      <c r="D5" s="105" t="s">
        <v>80</v>
      </c>
      <c r="E5" s="105" t="s">
        <v>79</v>
      </c>
      <c r="F5" s="103"/>
      <c r="G5" s="103"/>
    </row>
    <row r="6" spans="1:7" ht="15.75" x14ac:dyDescent="0.25">
      <c r="A6" s="111"/>
      <c r="B6" s="105"/>
      <c r="C6" s="105" t="s">
        <v>81</v>
      </c>
      <c r="D6" s="105" t="s">
        <v>82</v>
      </c>
      <c r="E6" s="105"/>
      <c r="F6" s="103"/>
      <c r="G6" s="103"/>
    </row>
    <row r="7" spans="1:7" ht="15.75" x14ac:dyDescent="0.25">
      <c r="A7" s="111" t="s">
        <v>83</v>
      </c>
      <c r="B7" s="103"/>
      <c r="C7" s="105" t="s">
        <v>83</v>
      </c>
      <c r="D7" s="105" t="s">
        <v>83</v>
      </c>
      <c r="E7" s="105" t="s">
        <v>83</v>
      </c>
      <c r="F7" s="103"/>
      <c r="G7" s="103"/>
    </row>
    <row r="8" spans="1:7" ht="15.75" x14ac:dyDescent="0.25">
      <c r="A8" s="129">
        <v>44651</v>
      </c>
      <c r="B8" s="103"/>
      <c r="C8" s="107">
        <v>45016</v>
      </c>
      <c r="D8" s="107">
        <v>45016</v>
      </c>
      <c r="E8" s="107">
        <v>45016</v>
      </c>
      <c r="F8" s="103"/>
      <c r="G8" s="103"/>
    </row>
    <row r="9" spans="1:7" ht="15.75" x14ac:dyDescent="0.25">
      <c r="A9" s="112"/>
      <c r="B9" s="103"/>
      <c r="C9" s="128" t="s">
        <v>84</v>
      </c>
      <c r="D9" s="128" t="s">
        <v>84</v>
      </c>
      <c r="E9" s="128" t="s">
        <v>84</v>
      </c>
      <c r="F9" s="103"/>
      <c r="G9" s="103"/>
    </row>
    <row r="10" spans="1:7" ht="15.75" x14ac:dyDescent="0.25">
      <c r="A10" s="113" t="s">
        <v>85</v>
      </c>
      <c r="B10" s="103"/>
      <c r="C10" s="105" t="s">
        <v>85</v>
      </c>
      <c r="D10" s="108" t="s">
        <v>85</v>
      </c>
      <c r="E10" s="108" t="s">
        <v>85</v>
      </c>
      <c r="F10" s="103"/>
      <c r="G10" s="103"/>
    </row>
    <row r="11" spans="1:7" ht="16.5" thickBot="1" x14ac:dyDescent="0.3">
      <c r="A11" s="115">
        <v>38755.519999999997</v>
      </c>
      <c r="B11" s="109"/>
      <c r="C11" s="119">
        <v>29808.47</v>
      </c>
      <c r="D11" s="120">
        <v>21227.469999999998</v>
      </c>
      <c r="E11" s="120">
        <v>47336.51999999999</v>
      </c>
      <c r="F11" s="103"/>
      <c r="G11" s="103"/>
    </row>
    <row r="12" spans="1:7" ht="16.5" thickTop="1" x14ac:dyDescent="0.25">
      <c r="A12" s="116"/>
      <c r="B12" s="109"/>
      <c r="C12" s="121"/>
      <c r="D12" s="117"/>
      <c r="E12" s="117"/>
      <c r="F12" s="103"/>
      <c r="G12" s="103"/>
    </row>
    <row r="13" spans="1:7" ht="15.75" x14ac:dyDescent="0.25">
      <c r="A13" s="116"/>
      <c r="B13" s="109"/>
      <c r="C13" s="121"/>
      <c r="D13" s="117"/>
      <c r="E13" s="117"/>
      <c r="F13" s="103"/>
      <c r="G13" s="103"/>
    </row>
    <row r="14" spans="1:7" ht="15.75" x14ac:dyDescent="0.25">
      <c r="A14" s="116"/>
      <c r="B14" s="110" t="s">
        <v>86</v>
      </c>
      <c r="C14" s="122"/>
      <c r="D14" s="117"/>
      <c r="E14" s="117"/>
      <c r="F14" s="103"/>
      <c r="G14" s="103"/>
    </row>
    <row r="15" spans="1:7" ht="15.75" x14ac:dyDescent="0.25">
      <c r="A15" s="116">
        <v>0</v>
      </c>
      <c r="B15" s="109" t="s">
        <v>87</v>
      </c>
      <c r="C15" s="121">
        <v>105</v>
      </c>
      <c r="D15" s="117">
        <v>0</v>
      </c>
      <c r="E15" s="117">
        <v>105</v>
      </c>
      <c r="F15" s="103"/>
      <c r="G15" s="103"/>
    </row>
    <row r="16" spans="1:7" ht="15.75" x14ac:dyDescent="0.25">
      <c r="A16" s="130">
        <v>16692.21</v>
      </c>
      <c r="B16" s="109" t="s">
        <v>88</v>
      </c>
      <c r="C16" s="121">
        <v>0</v>
      </c>
      <c r="D16" s="117">
        <v>0</v>
      </c>
      <c r="E16" s="123">
        <v>16692.21</v>
      </c>
      <c r="F16" s="133" t="s">
        <v>9</v>
      </c>
      <c r="G16" s="103"/>
    </row>
    <row r="17" spans="1:6" ht="15.75" x14ac:dyDescent="0.25">
      <c r="A17" s="131">
        <v>202.36</v>
      </c>
      <c r="B17" s="109" t="s">
        <v>89</v>
      </c>
      <c r="C17" s="121">
        <v>175.14</v>
      </c>
      <c r="D17" s="117">
        <v>465.21</v>
      </c>
      <c r="E17" s="123">
        <v>-87.70999999999998</v>
      </c>
      <c r="F17" s="133"/>
    </row>
    <row r="18" spans="1:6" ht="15.75" x14ac:dyDescent="0.25">
      <c r="A18" s="131">
        <v>4195.47</v>
      </c>
      <c r="B18" s="109" t="s">
        <v>90</v>
      </c>
      <c r="C18" s="121">
        <v>0</v>
      </c>
      <c r="D18" s="117">
        <v>3972.64</v>
      </c>
      <c r="E18" s="123">
        <v>222.83000000000038</v>
      </c>
      <c r="F18" s="133"/>
    </row>
    <row r="19" spans="1:6" ht="15.75" x14ac:dyDescent="0.25">
      <c r="A19" s="131">
        <v>1575.68</v>
      </c>
      <c r="B19" s="109" t="s">
        <v>91</v>
      </c>
      <c r="C19" s="134">
        <v>0</v>
      </c>
      <c r="D19" s="133">
        <v>0</v>
      </c>
      <c r="E19" s="123">
        <v>1575.68</v>
      </c>
      <c r="F19" s="133"/>
    </row>
    <row r="20" spans="1:6" ht="15.75" x14ac:dyDescent="0.25">
      <c r="A20" s="131">
        <v>2000</v>
      </c>
      <c r="B20" s="109" t="s">
        <v>92</v>
      </c>
      <c r="C20" s="135">
        <v>0</v>
      </c>
      <c r="D20" s="133">
        <v>0</v>
      </c>
      <c r="E20" s="123">
        <v>2000</v>
      </c>
      <c r="F20" s="133" t="s">
        <v>9</v>
      </c>
    </row>
    <row r="21" spans="1:6" ht="15.75" x14ac:dyDescent="0.25">
      <c r="A21" s="131">
        <v>0</v>
      </c>
      <c r="B21" s="109" t="s">
        <v>97</v>
      </c>
      <c r="C21" s="132">
        <v>0</v>
      </c>
      <c r="D21" s="133">
        <v>0</v>
      </c>
      <c r="E21" s="123">
        <v>0</v>
      </c>
      <c r="F21" s="133" t="s">
        <v>9</v>
      </c>
    </row>
    <row r="22" spans="1:6" ht="15.75" x14ac:dyDescent="0.25">
      <c r="A22" s="131">
        <v>500</v>
      </c>
      <c r="B22" s="109" t="s">
        <v>93</v>
      </c>
      <c r="C22" s="132">
        <v>1665.41</v>
      </c>
      <c r="D22" s="117">
        <v>1865.2000000000003</v>
      </c>
      <c r="E22" s="123">
        <v>300.20999999999981</v>
      </c>
      <c r="F22" s="133" t="s">
        <v>98</v>
      </c>
    </row>
    <row r="23" spans="1:6" ht="16.5" thickBot="1" x14ac:dyDescent="0.3">
      <c r="A23" s="115">
        <v>25165.72</v>
      </c>
      <c r="B23" s="110" t="s">
        <v>94</v>
      </c>
      <c r="C23" s="119">
        <v>1840.5500000000002</v>
      </c>
      <c r="D23" s="120">
        <v>6303.0499999999993</v>
      </c>
      <c r="E23" s="120">
        <v>20703.22</v>
      </c>
      <c r="F23" s="103"/>
    </row>
    <row r="24" spans="1:6" ht="16.5" thickTop="1" x14ac:dyDescent="0.25">
      <c r="A24" s="116"/>
      <c r="B24" s="109"/>
      <c r="C24" s="121"/>
      <c r="D24" s="117"/>
      <c r="E24" s="117" t="s">
        <v>9</v>
      </c>
      <c r="F24" s="103"/>
    </row>
    <row r="25" spans="1:6" ht="16.5" thickBot="1" x14ac:dyDescent="0.3">
      <c r="A25" s="127">
        <v>13589.799999999996</v>
      </c>
      <c r="B25" s="110" t="s">
        <v>95</v>
      </c>
      <c r="C25" s="125"/>
      <c r="D25" s="126"/>
      <c r="E25" s="136">
        <v>26633.299999999988</v>
      </c>
      <c r="F25" s="104" t="s">
        <v>9</v>
      </c>
    </row>
    <row r="26" spans="1:6" ht="16.5" thickTop="1" x14ac:dyDescent="0.25">
      <c r="A26" s="118"/>
      <c r="B26" s="109"/>
      <c r="C26" s="122"/>
      <c r="D26" s="124"/>
      <c r="E26" s="124"/>
      <c r="F26" s="103"/>
    </row>
    <row r="27" spans="1:6" ht="15.75" x14ac:dyDescent="0.25">
      <c r="A27" s="114"/>
      <c r="B27" s="109"/>
      <c r="C27" s="110"/>
      <c r="D27" s="137" t="s">
        <v>102</v>
      </c>
      <c r="E27" s="137">
        <v>11023</v>
      </c>
      <c r="F27" s="103"/>
    </row>
    <row r="28" spans="1:6" x14ac:dyDescent="0.25">
      <c r="C28" t="s">
        <v>109</v>
      </c>
      <c r="E28" s="87">
        <f>SUM(E25,-E27)</f>
        <v>15610.299999999988</v>
      </c>
    </row>
    <row r="30" spans="1:6" x14ac:dyDescent="0.25">
      <c r="A30" t="s">
        <v>107</v>
      </c>
    </row>
    <row r="31" spans="1:6" x14ac:dyDescent="0.25">
      <c r="A31" t="s">
        <v>108</v>
      </c>
    </row>
    <row r="32" spans="1:6" x14ac:dyDescent="0.25">
      <c r="A32" t="s">
        <v>103</v>
      </c>
      <c r="B32">
        <v>14100</v>
      </c>
    </row>
    <row r="33" spans="1:2" x14ac:dyDescent="0.25">
      <c r="A33" t="s">
        <v>110</v>
      </c>
    </row>
    <row r="34" spans="1:2" x14ac:dyDescent="0.25">
      <c r="A34" t="s">
        <v>111</v>
      </c>
      <c r="B34">
        <v>1722.85</v>
      </c>
    </row>
  </sheetData>
  <mergeCells count="2">
    <mergeCell ref="A3:E3"/>
    <mergeCell ref="C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Budget Sugg 2023-24</vt:lpstr>
      <vt:lpstr> </vt:lpstr>
      <vt:lpstr>Ant Reserves ye 2023</vt:lpstr>
      <vt:lpstr>ye 2023 rev handyman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Stephanie</cp:lastModifiedBy>
  <dcterms:created xsi:type="dcterms:W3CDTF">2022-11-08T16:34:16Z</dcterms:created>
  <dcterms:modified xsi:type="dcterms:W3CDTF">2022-12-11T15:32:17Z</dcterms:modified>
</cp:coreProperties>
</file>